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antos\Documents\PROJETOS\CIRIACO E MOREIRAS\ELTON\LICITAÇÃO\"/>
    </mc:Choice>
  </mc:AlternateContent>
  <xr:revisionPtr revIDLastSave="0" documentId="13_ncr:1_{AB7E9315-0033-4FC3-B145-EC2B9C9FE5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  <sheet name="Table 2" sheetId="2" r:id="rId2"/>
  </sheets>
  <calcPr calcId="181029"/>
</workbook>
</file>

<file path=xl/calcChain.xml><?xml version="1.0" encoding="utf-8"?>
<calcChain xmlns="http://schemas.openxmlformats.org/spreadsheetml/2006/main">
  <c r="F72" i="1" l="1"/>
  <c r="D75" i="1"/>
  <c r="K71" i="1"/>
  <c r="J71" i="1"/>
  <c r="I71" i="1"/>
  <c r="H71" i="1"/>
  <c r="G71" i="1"/>
  <c r="F71" i="1"/>
  <c r="E71" i="1"/>
  <c r="D71" i="1"/>
  <c r="E74" i="1" s="1"/>
  <c r="L67" i="1"/>
  <c r="L68" i="1"/>
  <c r="L69" i="1"/>
  <c r="L70" i="1"/>
  <c r="L66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47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28" i="1"/>
  <c r="L26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12" i="1"/>
  <c r="L11" i="1"/>
  <c r="D74" i="1" l="1"/>
  <c r="F74" i="1"/>
  <c r="G74" i="1" s="1"/>
  <c r="L71" i="1"/>
  <c r="E75" i="1" s="1"/>
  <c r="E72" i="1" l="1"/>
  <c r="K72" i="1"/>
  <c r="I72" i="1"/>
  <c r="D72" i="1"/>
  <c r="F75" i="1"/>
  <c r="G72" i="1"/>
  <c r="J72" i="1"/>
  <c r="H72" i="1"/>
  <c r="H74" i="1"/>
  <c r="G75" i="1"/>
  <c r="I74" i="1" l="1"/>
  <c r="H75" i="1"/>
  <c r="J74" i="1" l="1"/>
  <c r="I75" i="1"/>
  <c r="K74" i="1" l="1"/>
  <c r="K75" i="1" s="1"/>
  <c r="J75" i="1"/>
</calcChain>
</file>

<file path=xl/sharedStrings.xml><?xml version="1.0" encoding="utf-8"?>
<sst xmlns="http://schemas.openxmlformats.org/spreadsheetml/2006/main" count="108" uniqueCount="34">
  <si>
    <r>
      <rPr>
        <b/>
        <sz val="11"/>
        <color rgb="FFFFFFFF"/>
        <rFont val="Trebuchet MS"/>
        <family val="2"/>
      </rPr>
      <t>EVENTOS DE OBRA</t>
    </r>
  </si>
  <si>
    <r>
      <rPr>
        <b/>
        <sz val="11"/>
        <color rgb="FFFFFFFF"/>
        <rFont val="Trebuchet MS"/>
        <family val="2"/>
      </rPr>
      <t>M</t>
    </r>
    <r>
      <rPr>
        <b/>
        <sz val="11"/>
        <color rgb="FFFFFFFF"/>
        <rFont val="Calibri"/>
        <family val="1"/>
      </rPr>
      <t>Ê</t>
    </r>
    <r>
      <rPr>
        <b/>
        <sz val="11"/>
        <color rgb="FFFFFFFF"/>
        <rFont val="Trebuchet MS"/>
        <family val="2"/>
      </rPr>
      <t>S 1</t>
    </r>
  </si>
  <si>
    <r>
      <rPr>
        <b/>
        <sz val="11"/>
        <color rgb="FFFFFFFF"/>
        <rFont val="Trebuchet MS"/>
        <family val="2"/>
      </rPr>
      <t>M</t>
    </r>
    <r>
      <rPr>
        <b/>
        <sz val="11"/>
        <color rgb="FFFFFFFF"/>
        <rFont val="Calibri"/>
        <family val="1"/>
      </rPr>
      <t>Ê</t>
    </r>
    <r>
      <rPr>
        <b/>
        <sz val="11"/>
        <color rgb="FFFFFFFF"/>
        <rFont val="Trebuchet MS"/>
        <family val="2"/>
      </rPr>
      <t>S 2</t>
    </r>
  </si>
  <si>
    <r>
      <rPr>
        <b/>
        <sz val="11"/>
        <color rgb="FFFFFFFF"/>
        <rFont val="Trebuchet MS"/>
        <family val="2"/>
      </rPr>
      <t>M</t>
    </r>
    <r>
      <rPr>
        <b/>
        <sz val="11"/>
        <color rgb="FFFFFFFF"/>
        <rFont val="Calibri"/>
        <family val="1"/>
      </rPr>
      <t>Ê</t>
    </r>
    <r>
      <rPr>
        <b/>
        <sz val="11"/>
        <color rgb="FFFFFFFF"/>
        <rFont val="Trebuchet MS"/>
        <family val="2"/>
      </rPr>
      <t>S 3</t>
    </r>
  </si>
  <si>
    <r>
      <rPr>
        <b/>
        <sz val="11"/>
        <color rgb="FFFFFFFF"/>
        <rFont val="Trebuchet MS"/>
        <family val="2"/>
      </rPr>
      <t>M</t>
    </r>
    <r>
      <rPr>
        <b/>
        <sz val="11"/>
        <color rgb="FFFFFFFF"/>
        <rFont val="Calibri"/>
        <family val="1"/>
      </rPr>
      <t>Ê</t>
    </r>
    <r>
      <rPr>
        <b/>
        <sz val="11"/>
        <color rgb="FFFFFFFF"/>
        <rFont val="Trebuchet MS"/>
        <family val="2"/>
      </rPr>
      <t>S 4</t>
    </r>
  </si>
  <si>
    <r>
      <rPr>
        <b/>
        <sz val="11"/>
        <color rgb="FFFFFFFF"/>
        <rFont val="Trebuchet MS"/>
        <family val="2"/>
      </rPr>
      <t>M</t>
    </r>
    <r>
      <rPr>
        <b/>
        <sz val="11"/>
        <color rgb="FFFFFFFF"/>
        <rFont val="Calibri"/>
        <family val="1"/>
      </rPr>
      <t>Ê</t>
    </r>
    <r>
      <rPr>
        <b/>
        <sz val="11"/>
        <color rgb="FFFFFFFF"/>
        <rFont val="Trebuchet MS"/>
        <family val="2"/>
      </rPr>
      <t>S 5</t>
    </r>
  </si>
  <si>
    <r>
      <rPr>
        <b/>
        <sz val="11"/>
        <color rgb="FFFFFFFF"/>
        <rFont val="Trebuchet MS"/>
        <family val="2"/>
      </rPr>
      <t>M</t>
    </r>
    <r>
      <rPr>
        <b/>
        <sz val="11"/>
        <color rgb="FFFFFFFF"/>
        <rFont val="Calibri"/>
        <family val="1"/>
      </rPr>
      <t>Ê</t>
    </r>
    <r>
      <rPr>
        <b/>
        <sz val="11"/>
        <color rgb="FFFFFFFF"/>
        <rFont val="Trebuchet MS"/>
        <family val="2"/>
      </rPr>
      <t>S 6</t>
    </r>
  </si>
  <si>
    <r>
      <rPr>
        <b/>
        <sz val="11"/>
        <color rgb="FFFFFFFF"/>
        <rFont val="Trebuchet MS"/>
        <family val="2"/>
      </rPr>
      <t>M</t>
    </r>
    <r>
      <rPr>
        <b/>
        <sz val="11"/>
        <color rgb="FFFFFFFF"/>
        <rFont val="Calibri"/>
        <family val="1"/>
      </rPr>
      <t>Ê</t>
    </r>
    <r>
      <rPr>
        <b/>
        <sz val="11"/>
        <color rgb="FFFFFFFF"/>
        <rFont val="Trebuchet MS"/>
        <family val="2"/>
      </rPr>
      <t>S 7</t>
    </r>
  </si>
  <si>
    <r>
      <rPr>
        <b/>
        <sz val="11"/>
        <color rgb="FFFFFFFF"/>
        <rFont val="Trebuchet MS"/>
        <family val="2"/>
      </rPr>
      <t>M</t>
    </r>
    <r>
      <rPr>
        <b/>
        <sz val="11"/>
        <color rgb="FFFFFFFF"/>
        <rFont val="Calibri"/>
        <family val="1"/>
      </rPr>
      <t>Ê</t>
    </r>
    <r>
      <rPr>
        <b/>
        <sz val="11"/>
        <color rgb="FFFFFFFF"/>
        <rFont val="Trebuchet MS"/>
        <family val="2"/>
      </rPr>
      <t>S 8</t>
    </r>
  </si>
  <si>
    <r>
      <rPr>
        <b/>
        <sz val="11"/>
        <color rgb="FFFFFFFF"/>
        <rFont val="Trebuchet MS"/>
        <family val="2"/>
      </rPr>
      <t>TOTAL</t>
    </r>
  </si>
  <si>
    <r>
      <rPr>
        <b/>
        <sz val="13"/>
        <rFont val="Trebuchet MS"/>
        <family val="2"/>
      </rPr>
      <t xml:space="preserve">PLACA DE OBRA - RUAS 12 E 13
</t>
    </r>
    <r>
      <rPr>
        <b/>
        <sz val="10"/>
        <rFont val="Trebuchet MS"/>
        <family val="2"/>
      </rPr>
      <t>BAIRRO DOS MOREIRAS</t>
    </r>
  </si>
  <si>
    <r>
      <rPr>
        <b/>
        <sz val="10"/>
        <rFont val="Tahoma"/>
        <family val="2"/>
      </rPr>
      <t>DRENAGEM PROFUNDA</t>
    </r>
  </si>
  <si>
    <r>
      <rPr>
        <b/>
        <sz val="10"/>
        <rFont val="Tahoma"/>
        <family val="2"/>
      </rPr>
      <t>DRENAGEM SUPERFICIAL</t>
    </r>
  </si>
  <si>
    <r>
      <rPr>
        <b/>
        <sz val="10"/>
        <rFont val="Tahoma"/>
        <family val="2"/>
      </rPr>
      <t>DRENAGEM OBRAS DE ARTE CORRENTE</t>
    </r>
  </si>
  <si>
    <r>
      <rPr>
        <b/>
        <sz val="10"/>
        <rFont val="Tahoma"/>
        <family val="2"/>
      </rPr>
      <t>BASE</t>
    </r>
  </si>
  <si>
    <r>
      <rPr>
        <b/>
        <sz val="10"/>
        <rFont val="Tahoma"/>
        <family val="2"/>
      </rPr>
      <t>PAVIMENTAÇÃO</t>
    </r>
  </si>
  <si>
    <r>
      <rPr>
        <b/>
        <sz val="10"/>
        <rFont val="Tahoma"/>
        <family val="2"/>
      </rPr>
      <t>PASSEIO PÚBLICO</t>
    </r>
  </si>
  <si>
    <r>
      <rPr>
        <b/>
        <sz val="10"/>
        <rFont val="Tahoma"/>
        <family val="2"/>
      </rPr>
      <t>SINALIZAÇÃO</t>
    </r>
  </si>
  <si>
    <r>
      <rPr>
        <b/>
        <sz val="13"/>
        <rFont val="Trebuchet MS"/>
        <family val="2"/>
      </rPr>
      <t xml:space="preserve">PLACA DE OBRA - RUAS 16, 01 e
</t>
    </r>
    <r>
      <rPr>
        <b/>
        <sz val="10"/>
        <rFont val="Trebuchet MS"/>
        <family val="2"/>
      </rPr>
      <t>BENEDITO SOARES - B MOREIRAS</t>
    </r>
  </si>
  <si>
    <r>
      <rPr>
        <b/>
        <sz val="9"/>
        <rFont val="Arial"/>
        <family val="2"/>
      </rPr>
      <t>RUA 16 - B° DOS MOREIRAS</t>
    </r>
  </si>
  <si>
    <r>
      <rPr>
        <b/>
        <sz val="10"/>
        <rFont val="Tahoma"/>
        <family val="2"/>
      </rPr>
      <t>MURO DE ARRIMO</t>
    </r>
  </si>
  <si>
    <r>
      <rPr>
        <b/>
        <sz val="13"/>
        <rFont val="Trebuchet MS"/>
        <family val="2"/>
      </rPr>
      <t xml:space="preserve">PLACA DE OBRA - RUAS 10 E 15
</t>
    </r>
    <r>
      <rPr>
        <b/>
        <sz val="10"/>
        <rFont val="Trebuchet MS"/>
        <family val="2"/>
      </rPr>
      <t>BAIRRO DO CIRIACO</t>
    </r>
  </si>
  <si>
    <r>
      <rPr>
        <b/>
        <sz val="11"/>
        <rFont val="Trebuchet MS"/>
        <family val="2"/>
      </rPr>
      <t>RUA 15 - B. DO CIRIACO</t>
    </r>
  </si>
  <si>
    <r>
      <rPr>
        <b/>
        <sz val="11"/>
        <rFont val="Trebuchet MS"/>
        <family val="2"/>
      </rPr>
      <t>RUA 10 - B. DO CIRIACO</t>
    </r>
  </si>
  <si>
    <r>
      <rPr>
        <b/>
        <sz val="10"/>
        <rFont val="Tahoma"/>
        <family val="2"/>
      </rPr>
      <t>PLACA DE OBRA</t>
    </r>
  </si>
  <si>
    <r>
      <rPr>
        <b/>
        <sz val="10"/>
        <rFont val="Tahoma"/>
        <family val="2"/>
      </rPr>
      <t>RECAPEAMENTO</t>
    </r>
  </si>
  <si>
    <r>
      <rPr>
        <sz val="33.5"/>
        <rFont val="Trebuchet MS"/>
        <family val="2"/>
      </rPr>
      <t>Mauro Roberto Gomes de Abreu</t>
    </r>
  </si>
  <si>
    <r>
      <rPr>
        <sz val="20"/>
        <rFont val="Trebuchet MS"/>
        <family val="2"/>
      </rPr>
      <t xml:space="preserve">Assinado de forma digital por Mauro Roberto Gomes de Abreu
</t>
    </r>
    <r>
      <rPr>
        <sz val="20"/>
        <rFont val="Trebuchet MS"/>
        <family val="2"/>
      </rPr>
      <t xml:space="preserve">Dados: 2025.07.01
</t>
    </r>
    <r>
      <rPr>
        <sz val="20"/>
        <rFont val="Trebuchet MS"/>
        <family val="2"/>
      </rPr>
      <t>15:57:57 -03'00'</t>
    </r>
  </si>
  <si>
    <t>RUA João Gonçalves</t>
  </si>
  <si>
    <t>RUA 01 - BAIRRO MOREIRAS</t>
  </si>
  <si>
    <t>R. BENEDITO SOARES B° MOREIRAS</t>
  </si>
  <si>
    <r>
      <rPr>
        <b/>
        <sz val="9"/>
        <rFont val="Arial"/>
        <family val="2"/>
      </rPr>
      <t>RUA 13 - B° DOS MOREIRAS</t>
    </r>
  </si>
  <si>
    <r>
      <rPr>
        <b/>
        <sz val="9"/>
        <rFont val="Arial"/>
        <family val="2"/>
      </rPr>
      <t>RUA 12 - B° DOS MOREIRAS</t>
    </r>
  </si>
  <si>
    <t>RUA 7 - B° MOREIRAS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</si>
</sst>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Times New Roman"/>
      <charset val="204"/>
    </font>
    <font>
      <b/>
      <sz val="11"/>
      <name val="Trebuchet MS"/>
    </font>
    <font>
      <b/>
      <sz val="11"/>
      <color rgb="FF000000"/>
      <name val="Trebuchet MS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0"/>
      <name val="Tahoma"/>
    </font>
    <font>
      <b/>
      <sz val="9"/>
      <name val="Arial"/>
    </font>
    <font>
      <b/>
      <sz val="10"/>
      <color rgb="FFFFFFFF"/>
      <name val="Arial"/>
      <family val="2"/>
    </font>
    <font>
      <b/>
      <sz val="11"/>
      <color rgb="FFFFFFFF"/>
      <name val="Calibri"/>
      <family val="2"/>
    </font>
    <font>
      <sz val="33.5"/>
      <name val="Trebuchet MS"/>
    </font>
    <font>
      <b/>
      <sz val="11"/>
      <color rgb="FFFFFFFF"/>
      <name val="Trebuchet MS"/>
      <family val="2"/>
    </font>
    <font>
      <b/>
      <sz val="11"/>
      <color rgb="FFFFFFFF"/>
      <name val="Calibri"/>
      <family val="1"/>
    </font>
    <font>
      <b/>
      <sz val="13"/>
      <name val="Trebuchet MS"/>
      <family val="2"/>
    </font>
    <font>
      <b/>
      <sz val="10"/>
      <name val="Trebuchet MS"/>
      <family val="2"/>
    </font>
    <font>
      <b/>
      <sz val="9"/>
      <name val="Arial"/>
      <family val="2"/>
    </font>
    <font>
      <b/>
      <sz val="10"/>
      <name val="Tahoma"/>
      <family val="2"/>
    </font>
    <font>
      <b/>
      <sz val="9"/>
      <name val="Trebuchet MS"/>
      <family val="2"/>
    </font>
    <font>
      <b/>
      <sz val="11"/>
      <name val="Trebuchet MS"/>
      <family val="2"/>
    </font>
    <font>
      <sz val="33.5"/>
      <name val="Trebuchet MS"/>
      <family val="2"/>
    </font>
    <font>
      <sz val="20"/>
      <name val="Trebuchet MS"/>
      <family val="2"/>
    </font>
    <font>
      <sz val="9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757070"/>
      </patternFill>
    </fill>
    <fill>
      <patternFill patternType="solid">
        <fgColor rgb="FFF2F2F2"/>
      </patternFill>
    </fill>
    <fill>
      <patternFill patternType="solid">
        <fgColor rgb="FF000000"/>
      </patternFill>
    </fill>
    <fill>
      <patternFill patternType="solid">
        <fgColor rgb="FF808080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 vertical="top"/>
    </xf>
    <xf numFmtId="0" fontId="1" fillId="2" borderId="3" xfId="0" applyFont="1" applyFill="1" applyBorder="1" applyAlignment="1">
      <alignment horizontal="left" vertical="top" wrapText="1" indent="7"/>
    </xf>
    <xf numFmtId="0" fontId="0" fillId="2" borderId="3" xfId="0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2"/>
    </xf>
    <xf numFmtId="1" fontId="2" fillId="0" borderId="3" xfId="0" applyNumberFormat="1" applyFont="1" applyBorder="1" applyAlignment="1">
      <alignment horizontal="center" vertical="top" shrinkToFi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1" fontId="2" fillId="3" borderId="3" xfId="0" applyNumberFormat="1" applyFont="1" applyFill="1" applyBorder="1" applyAlignment="1">
      <alignment horizontal="center" vertical="top" shrinkToFit="1"/>
    </xf>
    <xf numFmtId="0" fontId="5" fillId="3" borderId="3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wrapText="1"/>
    </xf>
    <xf numFmtId="4" fontId="4" fillId="3" borderId="3" xfId="0" applyNumberFormat="1" applyFont="1" applyFill="1" applyBorder="1" applyAlignment="1">
      <alignment horizontal="right" vertical="top" shrinkToFi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3" borderId="3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top" wrapText="1"/>
    </xf>
    <xf numFmtId="4" fontId="7" fillId="4" borderId="8" xfId="0" applyNumberFormat="1" applyFont="1" applyFill="1" applyBorder="1" applyAlignment="1">
      <alignment horizontal="right" vertical="top" shrinkToFit="1"/>
    </xf>
    <xf numFmtId="4" fontId="7" fillId="5" borderId="8" xfId="0" applyNumberFormat="1" applyFont="1" applyFill="1" applyBorder="1" applyAlignment="1">
      <alignment horizontal="right" vertical="top" shrinkToFit="1"/>
    </xf>
    <xf numFmtId="4" fontId="7" fillId="5" borderId="9" xfId="0" applyNumberFormat="1" applyFont="1" applyFill="1" applyBorder="1" applyAlignment="1">
      <alignment horizontal="right" vertical="top" shrinkToFit="1"/>
    </xf>
    <xf numFmtId="4" fontId="7" fillId="4" borderId="10" xfId="0" applyNumberFormat="1" applyFont="1" applyFill="1" applyBorder="1" applyAlignment="1">
      <alignment horizontal="right" vertical="top" shrinkToFit="1"/>
    </xf>
    <xf numFmtId="10" fontId="8" fillId="4" borderId="8" xfId="0" applyNumberFormat="1" applyFont="1" applyFill="1" applyBorder="1" applyAlignment="1">
      <alignment horizontal="right" vertical="top" shrinkToFit="1"/>
    </xf>
    <xf numFmtId="10" fontId="8" fillId="5" borderId="8" xfId="0" applyNumberFormat="1" applyFont="1" applyFill="1" applyBorder="1" applyAlignment="1">
      <alignment horizontal="right" vertical="top" shrinkToFit="1"/>
    </xf>
    <xf numFmtId="10" fontId="8" fillId="5" borderId="9" xfId="0" applyNumberFormat="1" applyFont="1" applyFill="1" applyBorder="1" applyAlignment="1">
      <alignment horizontal="right" vertical="top" shrinkToFit="1"/>
    </xf>
    <xf numFmtId="0" fontId="0" fillId="0" borderId="11" xfId="0" applyBorder="1" applyAlignment="1">
      <alignment horizontal="left" wrapText="1"/>
    </xf>
    <xf numFmtId="4" fontId="7" fillId="5" borderId="12" xfId="0" applyNumberFormat="1" applyFont="1" applyFill="1" applyBorder="1" applyAlignment="1">
      <alignment horizontal="right" vertical="top" shrinkToFit="1"/>
    </xf>
    <xf numFmtId="4" fontId="7" fillId="4" borderId="2" xfId="0" applyNumberFormat="1" applyFont="1" applyFill="1" applyBorder="1" applyAlignment="1">
      <alignment horizontal="right" vertical="top" shrinkToFit="1"/>
    </xf>
    <xf numFmtId="0" fontId="0" fillId="0" borderId="0" xfId="0" applyAlignment="1">
      <alignment horizontal="left" vertical="top" wrapText="1" indent="1"/>
    </xf>
    <xf numFmtId="4" fontId="3" fillId="3" borderId="3" xfId="0" applyNumberFormat="1" applyFont="1" applyFill="1" applyBorder="1" applyAlignment="1">
      <alignment horizontal="left" shrinkToFit="1"/>
    </xf>
    <xf numFmtId="4" fontId="3" fillId="3" borderId="3" xfId="0" applyNumberFormat="1" applyFont="1" applyFill="1" applyBorder="1" applyAlignment="1">
      <alignment horizontal="right" shrinkToFit="1"/>
    </xf>
    <xf numFmtId="0" fontId="0" fillId="3" borderId="3" xfId="0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4" fontId="3" fillId="0" borderId="3" xfId="0" applyNumberFormat="1" applyFont="1" applyBorder="1" applyAlignment="1">
      <alignment horizontal="right" shrinkToFit="1"/>
    </xf>
    <xf numFmtId="4" fontId="4" fillId="0" borderId="3" xfId="0" applyNumberFormat="1" applyFont="1" applyBorder="1" applyAlignment="1">
      <alignment horizontal="right" shrinkToFit="1"/>
    </xf>
    <xf numFmtId="4" fontId="4" fillId="3" borderId="3" xfId="0" applyNumberFormat="1" applyFont="1" applyFill="1" applyBorder="1" applyAlignment="1">
      <alignment horizontal="right" shrinkToFit="1"/>
    </xf>
    <xf numFmtId="2" fontId="4" fillId="3" borderId="3" xfId="0" applyNumberFormat="1" applyFont="1" applyFill="1" applyBorder="1" applyAlignment="1">
      <alignment horizontal="right" shrinkToFit="1"/>
    </xf>
    <xf numFmtId="2" fontId="4" fillId="0" borderId="3" xfId="0" applyNumberFormat="1" applyFont="1" applyBorder="1" applyAlignment="1">
      <alignment horizontal="right" shrinkToFit="1"/>
    </xf>
    <xf numFmtId="4" fontId="3" fillId="0" borderId="3" xfId="0" applyNumberFormat="1" applyFont="1" applyBorder="1" applyAlignment="1">
      <alignment horizontal="left" shrinkToFit="1"/>
    </xf>
    <xf numFmtId="2" fontId="3" fillId="3" borderId="3" xfId="0" applyNumberFormat="1" applyFont="1" applyFill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4" fontId="3" fillId="3" borderId="3" xfId="0" applyNumberFormat="1" applyFont="1" applyFill="1" applyBorder="1" applyAlignment="1">
      <alignment horizontal="right" indent="2" shrinkToFit="1"/>
    </xf>
    <xf numFmtId="4" fontId="4" fillId="0" borderId="3" xfId="0" applyNumberFormat="1" applyFont="1" applyBorder="1" applyAlignment="1">
      <alignment horizontal="right" vertical="center" shrinkToFit="1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7" fillId="0" borderId="4" xfId="0" applyFont="1" applyBorder="1" applyAlignment="1">
      <alignment horizontal="left" textRotation="90" wrapText="1"/>
    </xf>
    <xf numFmtId="0" fontId="17" fillId="0" borderId="5" xfId="0" applyFont="1" applyBorder="1" applyAlignment="1">
      <alignment horizontal="left" textRotation="90" wrapText="1"/>
    </xf>
    <xf numFmtId="0" fontId="17" fillId="0" borderId="6" xfId="0" applyFont="1" applyBorder="1" applyAlignment="1">
      <alignment horizontal="left" textRotation="90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3" borderId="4" xfId="0" applyFont="1" applyFill="1" applyBorder="1" applyAlignment="1">
      <alignment horizontal="left" textRotation="90" wrapText="1"/>
    </xf>
    <xf numFmtId="0" fontId="13" fillId="3" borderId="5" xfId="0" applyFont="1" applyFill="1" applyBorder="1" applyAlignment="1">
      <alignment horizontal="left" textRotation="90" wrapText="1"/>
    </xf>
    <xf numFmtId="0" fontId="13" fillId="3" borderId="6" xfId="0" applyFont="1" applyFill="1" applyBorder="1" applyAlignment="1">
      <alignment horizontal="left" textRotation="90" wrapText="1"/>
    </xf>
    <xf numFmtId="0" fontId="16" fillId="3" borderId="4" xfId="0" applyFont="1" applyFill="1" applyBorder="1" applyAlignment="1">
      <alignment horizontal="left" textRotation="90" wrapText="1"/>
    </xf>
    <xf numFmtId="0" fontId="16" fillId="3" borderId="5" xfId="0" applyFont="1" applyFill="1" applyBorder="1" applyAlignment="1">
      <alignment horizontal="left" textRotation="90" wrapText="1"/>
    </xf>
    <xf numFmtId="0" fontId="16" fillId="3" borderId="6" xfId="0" applyFont="1" applyFill="1" applyBorder="1" applyAlignment="1">
      <alignment horizontal="left" textRotation="90" wrapText="1"/>
    </xf>
    <xf numFmtId="0" fontId="13" fillId="0" borderId="4" xfId="0" applyFont="1" applyBorder="1" applyAlignment="1">
      <alignment horizontal="left" textRotation="90" wrapText="1"/>
    </xf>
    <xf numFmtId="0" fontId="13" fillId="0" borderId="5" xfId="0" applyFont="1" applyBorder="1" applyAlignment="1">
      <alignment horizontal="left" textRotation="90" wrapText="1"/>
    </xf>
    <xf numFmtId="0" fontId="13" fillId="0" borderId="6" xfId="0" applyFont="1" applyBorder="1" applyAlignment="1">
      <alignment horizontal="left" textRotation="90" wrapText="1"/>
    </xf>
    <xf numFmtId="0" fontId="1" fillId="3" borderId="4" xfId="0" applyFont="1" applyFill="1" applyBorder="1" applyAlignment="1">
      <alignment horizontal="left" textRotation="90" wrapText="1"/>
    </xf>
    <xf numFmtId="0" fontId="1" fillId="3" borderId="5" xfId="0" applyFont="1" applyFill="1" applyBorder="1" applyAlignment="1">
      <alignment horizontal="left" textRotation="90" wrapText="1"/>
    </xf>
    <xf numFmtId="0" fontId="1" fillId="3" borderId="6" xfId="0" applyFont="1" applyFill="1" applyBorder="1" applyAlignment="1">
      <alignment horizontal="left" textRotation="90" wrapText="1"/>
    </xf>
    <xf numFmtId="0" fontId="1" fillId="0" borderId="4" xfId="0" applyFont="1" applyBorder="1" applyAlignment="1">
      <alignment horizontal="left" textRotation="90" wrapText="1"/>
    </xf>
    <xf numFmtId="0" fontId="1" fillId="0" borderId="5" xfId="0" applyFont="1" applyBorder="1" applyAlignment="1">
      <alignment horizontal="left" textRotation="90" wrapText="1"/>
    </xf>
    <xf numFmtId="0" fontId="1" fillId="0" borderId="6" xfId="0" applyFont="1" applyBorder="1" applyAlignment="1">
      <alignment horizontal="left" textRotation="90" wrapText="1"/>
    </xf>
    <xf numFmtId="0" fontId="20" fillId="3" borderId="4" xfId="0" applyFont="1" applyFill="1" applyBorder="1" applyAlignment="1">
      <alignment horizontal="left" textRotation="90" wrapText="1"/>
    </xf>
    <xf numFmtId="0" fontId="20" fillId="3" borderId="5" xfId="0" applyFont="1" applyFill="1" applyBorder="1" applyAlignment="1">
      <alignment horizontal="left" textRotation="90" wrapText="1"/>
    </xf>
    <xf numFmtId="0" fontId="20" fillId="3" borderId="6" xfId="0" applyFont="1" applyFill="1" applyBorder="1" applyAlignment="1">
      <alignment horizontal="left" textRotation="90" wrapText="1"/>
    </xf>
    <xf numFmtId="0" fontId="20" fillId="0" borderId="4" xfId="0" applyFont="1" applyBorder="1" applyAlignment="1">
      <alignment horizontal="left" textRotation="90" wrapText="1"/>
    </xf>
    <xf numFmtId="0" fontId="20" fillId="0" borderId="5" xfId="0" applyFont="1" applyBorder="1" applyAlignment="1">
      <alignment horizontal="left" textRotation="90" wrapText="1"/>
    </xf>
    <xf numFmtId="0" fontId="20" fillId="0" borderId="6" xfId="0" applyFont="1" applyBorder="1" applyAlignment="1">
      <alignment horizontal="left" textRotation="90" wrapText="1"/>
    </xf>
    <xf numFmtId="0" fontId="6" fillId="0" borderId="4" xfId="0" applyFont="1" applyBorder="1" applyAlignment="1">
      <alignment horizontal="left" textRotation="90" wrapText="1"/>
    </xf>
    <xf numFmtId="0" fontId="6" fillId="0" borderId="5" xfId="0" applyFont="1" applyBorder="1" applyAlignment="1">
      <alignment horizontal="left" textRotation="90" wrapText="1"/>
    </xf>
    <xf numFmtId="0" fontId="6" fillId="0" borderId="6" xfId="0" applyFont="1" applyBorder="1" applyAlignment="1">
      <alignment horizontal="left" textRotation="90" wrapText="1"/>
    </xf>
    <xf numFmtId="0" fontId="9" fillId="0" borderId="0" xfId="0" applyFont="1" applyAlignment="1">
      <alignment horizontal="left" vertical="top" wrapText="1" indent="37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282981</xdr:colOff>
      <xdr:row>2</xdr:row>
      <xdr:rowOff>48657</xdr:rowOff>
    </xdr:from>
    <xdr:ext cx="1522730" cy="1511300"/>
    <xdr:sp macro="" textlink="">
      <xdr:nvSpPr>
        <xdr:cNvPr id="57" name="Shape 57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>
          <a:off x="0" y="0"/>
          <a:ext cx="1522730" cy="1511300"/>
        </a:xfrm>
        <a:custGeom>
          <a:avLst/>
          <a:gdLst/>
          <a:ahLst/>
          <a:cxnLst/>
          <a:rect l="0" t="0" r="0" b="0"/>
          <a:pathLst>
            <a:path w="1522730" h="1511300">
              <a:moveTo>
                <a:pt x="274432" y="1193800"/>
              </a:moveTo>
              <a:lnTo>
                <a:pt x="209077" y="1231900"/>
              </a:lnTo>
              <a:lnTo>
                <a:pt x="154134" y="1270000"/>
              </a:lnTo>
              <a:lnTo>
                <a:pt x="108877" y="1308100"/>
              </a:lnTo>
              <a:lnTo>
                <a:pt x="72578" y="1346200"/>
              </a:lnTo>
              <a:lnTo>
                <a:pt x="44510" y="1384300"/>
              </a:lnTo>
              <a:lnTo>
                <a:pt x="23946" y="1422400"/>
              </a:lnTo>
              <a:lnTo>
                <a:pt x="10157" y="1447800"/>
              </a:lnTo>
              <a:lnTo>
                <a:pt x="2418" y="1473200"/>
              </a:lnTo>
              <a:lnTo>
                <a:pt x="0" y="1498600"/>
              </a:lnTo>
              <a:lnTo>
                <a:pt x="9763" y="1511300"/>
              </a:lnTo>
              <a:lnTo>
                <a:pt x="29458" y="1511300"/>
              </a:lnTo>
              <a:lnTo>
                <a:pt x="31209" y="1485900"/>
              </a:lnTo>
              <a:lnTo>
                <a:pt x="42880" y="1460500"/>
              </a:lnTo>
              <a:lnTo>
                <a:pt x="63635" y="1422400"/>
              </a:lnTo>
              <a:lnTo>
                <a:pt x="92640" y="1384300"/>
              </a:lnTo>
              <a:lnTo>
                <a:pt x="129058" y="1333500"/>
              </a:lnTo>
              <a:lnTo>
                <a:pt x="172053" y="1282700"/>
              </a:lnTo>
              <a:lnTo>
                <a:pt x="220790" y="1244600"/>
              </a:lnTo>
              <a:lnTo>
                <a:pt x="274432" y="1193800"/>
              </a:lnTo>
              <a:close/>
            </a:path>
            <a:path w="1522730" h="1511300">
              <a:moveTo>
                <a:pt x="651196" y="0"/>
              </a:moveTo>
              <a:lnTo>
                <a:pt x="620719" y="25400"/>
              </a:lnTo>
              <a:lnTo>
                <a:pt x="605069" y="76200"/>
              </a:lnTo>
              <a:lnTo>
                <a:pt x="599304" y="127000"/>
              </a:lnTo>
              <a:lnTo>
                <a:pt x="598480" y="165100"/>
              </a:lnTo>
              <a:lnTo>
                <a:pt x="599594" y="203200"/>
              </a:lnTo>
              <a:lnTo>
                <a:pt x="602744" y="241300"/>
              </a:lnTo>
              <a:lnTo>
                <a:pt x="607637" y="279400"/>
              </a:lnTo>
              <a:lnTo>
                <a:pt x="613985" y="317500"/>
              </a:lnTo>
              <a:lnTo>
                <a:pt x="621543" y="355600"/>
              </a:lnTo>
              <a:lnTo>
                <a:pt x="630265" y="393700"/>
              </a:lnTo>
              <a:lnTo>
                <a:pt x="640149" y="444500"/>
              </a:lnTo>
              <a:lnTo>
                <a:pt x="651196" y="482600"/>
              </a:lnTo>
              <a:lnTo>
                <a:pt x="649440" y="495300"/>
              </a:lnTo>
              <a:lnTo>
                <a:pt x="644307" y="520700"/>
              </a:lnTo>
              <a:lnTo>
                <a:pt x="635998" y="546100"/>
              </a:lnTo>
              <a:lnTo>
                <a:pt x="624712" y="571500"/>
              </a:lnTo>
              <a:lnTo>
                <a:pt x="610650" y="609600"/>
              </a:lnTo>
              <a:lnTo>
                <a:pt x="594013" y="660400"/>
              </a:lnTo>
              <a:lnTo>
                <a:pt x="575003" y="698500"/>
              </a:lnTo>
              <a:lnTo>
                <a:pt x="553818" y="749300"/>
              </a:lnTo>
              <a:lnTo>
                <a:pt x="530660" y="800100"/>
              </a:lnTo>
              <a:lnTo>
                <a:pt x="505729" y="863600"/>
              </a:lnTo>
              <a:lnTo>
                <a:pt x="479227" y="914400"/>
              </a:lnTo>
              <a:lnTo>
                <a:pt x="451353" y="977900"/>
              </a:lnTo>
              <a:lnTo>
                <a:pt x="422308" y="1028700"/>
              </a:lnTo>
              <a:lnTo>
                <a:pt x="392293" y="1092200"/>
              </a:lnTo>
              <a:lnTo>
                <a:pt x="361509" y="1143000"/>
              </a:lnTo>
              <a:lnTo>
                <a:pt x="330155" y="1193800"/>
              </a:lnTo>
              <a:lnTo>
                <a:pt x="234687" y="1346200"/>
              </a:lnTo>
              <a:lnTo>
                <a:pt x="203063" y="1384300"/>
              </a:lnTo>
              <a:lnTo>
                <a:pt x="171874" y="1422400"/>
              </a:lnTo>
              <a:lnTo>
                <a:pt x="141319" y="1447800"/>
              </a:lnTo>
              <a:lnTo>
                <a:pt x="111600" y="1473200"/>
              </a:lnTo>
              <a:lnTo>
                <a:pt x="82916" y="1498600"/>
              </a:lnTo>
              <a:lnTo>
                <a:pt x="55469" y="1511300"/>
              </a:lnTo>
              <a:lnTo>
                <a:pt x="137059" y="1511300"/>
              </a:lnTo>
              <a:lnTo>
                <a:pt x="164837" y="1485900"/>
              </a:lnTo>
              <a:lnTo>
                <a:pt x="194831" y="1460500"/>
              </a:lnTo>
              <a:lnTo>
                <a:pt x="227075" y="1422400"/>
              </a:lnTo>
              <a:lnTo>
                <a:pt x="261604" y="1384300"/>
              </a:lnTo>
              <a:lnTo>
                <a:pt x="298455" y="1333500"/>
              </a:lnTo>
              <a:lnTo>
                <a:pt x="337660" y="1270000"/>
              </a:lnTo>
              <a:lnTo>
                <a:pt x="379256" y="1206500"/>
              </a:lnTo>
              <a:lnTo>
                <a:pt x="423277" y="1130300"/>
              </a:lnTo>
              <a:lnTo>
                <a:pt x="464583" y="1054100"/>
              </a:lnTo>
              <a:lnTo>
                <a:pt x="501124" y="990600"/>
              </a:lnTo>
              <a:lnTo>
                <a:pt x="533239" y="927100"/>
              </a:lnTo>
              <a:lnTo>
                <a:pt x="561269" y="876300"/>
              </a:lnTo>
              <a:lnTo>
                <a:pt x="585551" y="825500"/>
              </a:lnTo>
              <a:lnTo>
                <a:pt x="606426" y="774700"/>
              </a:lnTo>
              <a:lnTo>
                <a:pt x="624232" y="736600"/>
              </a:lnTo>
              <a:lnTo>
                <a:pt x="639309" y="698500"/>
              </a:lnTo>
              <a:lnTo>
                <a:pt x="651995" y="660400"/>
              </a:lnTo>
              <a:lnTo>
                <a:pt x="662631" y="622300"/>
              </a:lnTo>
              <a:lnTo>
                <a:pt x="671554" y="596900"/>
              </a:lnTo>
              <a:lnTo>
                <a:pt x="679104" y="571500"/>
              </a:lnTo>
              <a:lnTo>
                <a:pt x="736093" y="571500"/>
              </a:lnTo>
              <a:lnTo>
                <a:pt x="716484" y="520700"/>
              </a:lnTo>
              <a:lnTo>
                <a:pt x="699260" y="482600"/>
              </a:lnTo>
              <a:lnTo>
                <a:pt x="707311" y="431800"/>
              </a:lnTo>
              <a:lnTo>
                <a:pt x="711701" y="393700"/>
              </a:lnTo>
              <a:lnTo>
                <a:pt x="679104" y="393700"/>
              </a:lnTo>
              <a:lnTo>
                <a:pt x="664356" y="342900"/>
              </a:lnTo>
              <a:lnTo>
                <a:pt x="653404" y="292100"/>
              </a:lnTo>
              <a:lnTo>
                <a:pt x="645949" y="241300"/>
              </a:lnTo>
              <a:lnTo>
                <a:pt x="641695" y="190500"/>
              </a:lnTo>
              <a:lnTo>
                <a:pt x="640343" y="152400"/>
              </a:lnTo>
              <a:lnTo>
                <a:pt x="640851" y="127000"/>
              </a:lnTo>
              <a:lnTo>
                <a:pt x="644413" y="88900"/>
              </a:lnTo>
              <a:lnTo>
                <a:pt x="654079" y="38100"/>
              </a:lnTo>
              <a:lnTo>
                <a:pt x="672902" y="12700"/>
              </a:lnTo>
              <a:lnTo>
                <a:pt x="690733" y="12700"/>
              </a:lnTo>
              <a:lnTo>
                <a:pt x="651196" y="0"/>
              </a:lnTo>
              <a:close/>
            </a:path>
            <a:path w="1522730" h="1511300">
              <a:moveTo>
                <a:pt x="1499665" y="1193800"/>
              </a:moveTo>
              <a:lnTo>
                <a:pt x="1469479" y="1193800"/>
              </a:lnTo>
              <a:lnTo>
                <a:pt x="1483797" y="1206500"/>
              </a:lnTo>
              <a:lnTo>
                <a:pt x="1499665" y="1193800"/>
              </a:lnTo>
              <a:close/>
            </a:path>
            <a:path w="1522730" h="1511300">
              <a:moveTo>
                <a:pt x="1483797" y="1130300"/>
              </a:moveTo>
              <a:lnTo>
                <a:pt x="1469479" y="1130300"/>
              </a:lnTo>
              <a:lnTo>
                <a:pt x="1457633" y="1143000"/>
              </a:lnTo>
              <a:lnTo>
                <a:pt x="1449566" y="1155700"/>
              </a:lnTo>
              <a:lnTo>
                <a:pt x="1446586" y="1168400"/>
              </a:lnTo>
              <a:lnTo>
                <a:pt x="1449566" y="1181100"/>
              </a:lnTo>
              <a:lnTo>
                <a:pt x="1457633" y="1193800"/>
              </a:lnTo>
              <a:lnTo>
                <a:pt x="1472653" y="1193800"/>
              </a:lnTo>
              <a:lnTo>
                <a:pt x="1463253" y="1181100"/>
              </a:lnTo>
              <a:lnTo>
                <a:pt x="1456761" y="1181100"/>
              </a:lnTo>
              <a:lnTo>
                <a:pt x="1454338" y="1168400"/>
              </a:lnTo>
              <a:lnTo>
                <a:pt x="1456761" y="1155700"/>
              </a:lnTo>
              <a:lnTo>
                <a:pt x="1463253" y="1143000"/>
              </a:lnTo>
              <a:lnTo>
                <a:pt x="1472653" y="1143000"/>
              </a:lnTo>
              <a:lnTo>
                <a:pt x="1483797" y="1130300"/>
              </a:lnTo>
              <a:close/>
            </a:path>
            <a:path w="1522730" h="1511300">
              <a:moveTo>
                <a:pt x="1499665" y="1130300"/>
              </a:moveTo>
              <a:lnTo>
                <a:pt x="1483797" y="1130300"/>
              </a:lnTo>
              <a:lnTo>
                <a:pt x="1496249" y="1143000"/>
              </a:lnTo>
              <a:lnTo>
                <a:pt x="1505503" y="1143000"/>
              </a:lnTo>
              <a:lnTo>
                <a:pt x="1511269" y="1155700"/>
              </a:lnTo>
              <a:lnTo>
                <a:pt x="1513256" y="1168400"/>
              </a:lnTo>
              <a:lnTo>
                <a:pt x="1511269" y="1181100"/>
              </a:lnTo>
              <a:lnTo>
                <a:pt x="1505503" y="1181100"/>
              </a:lnTo>
              <a:lnTo>
                <a:pt x="1496249" y="1193800"/>
              </a:lnTo>
              <a:lnTo>
                <a:pt x="1511899" y="1193800"/>
              </a:lnTo>
              <a:lnTo>
                <a:pt x="1519773" y="1181100"/>
              </a:lnTo>
              <a:lnTo>
                <a:pt x="1522559" y="1168400"/>
              </a:lnTo>
              <a:lnTo>
                <a:pt x="1519773" y="1155700"/>
              </a:lnTo>
              <a:lnTo>
                <a:pt x="1511899" y="1143000"/>
              </a:lnTo>
              <a:lnTo>
                <a:pt x="1499665" y="1130300"/>
              </a:lnTo>
              <a:close/>
            </a:path>
            <a:path w="1522730" h="1511300">
              <a:moveTo>
                <a:pt x="1499302" y="1143000"/>
              </a:moveTo>
              <a:lnTo>
                <a:pt x="1469843" y="1143000"/>
              </a:lnTo>
              <a:lnTo>
                <a:pt x="1469843" y="1181100"/>
              </a:lnTo>
              <a:lnTo>
                <a:pt x="1477595" y="1181100"/>
              </a:lnTo>
              <a:lnTo>
                <a:pt x="1477595" y="1155700"/>
              </a:lnTo>
              <a:lnTo>
                <a:pt x="1500852" y="1155700"/>
              </a:lnTo>
              <a:lnTo>
                <a:pt x="1499302" y="1143000"/>
              </a:lnTo>
              <a:close/>
            </a:path>
            <a:path w="1522730" h="1511300">
              <a:moveTo>
                <a:pt x="1499302" y="1168400"/>
              </a:moveTo>
              <a:lnTo>
                <a:pt x="1489999" y="1168400"/>
              </a:lnTo>
              <a:lnTo>
                <a:pt x="1491549" y="1181100"/>
              </a:lnTo>
              <a:lnTo>
                <a:pt x="1499302" y="1181100"/>
              </a:lnTo>
              <a:lnTo>
                <a:pt x="1499302" y="1168400"/>
              </a:lnTo>
              <a:close/>
            </a:path>
            <a:path w="1522730" h="1511300">
              <a:moveTo>
                <a:pt x="1500852" y="1155700"/>
              </a:moveTo>
              <a:lnTo>
                <a:pt x="1491549" y="1155700"/>
              </a:lnTo>
              <a:lnTo>
                <a:pt x="1486898" y="1168400"/>
              </a:lnTo>
              <a:lnTo>
                <a:pt x="1500852" y="1168400"/>
              </a:lnTo>
              <a:lnTo>
                <a:pt x="1500852" y="1155700"/>
              </a:lnTo>
              <a:close/>
            </a:path>
            <a:path w="1522730" h="1511300">
              <a:moveTo>
                <a:pt x="474950" y="1115077"/>
              </a:moveTo>
              <a:lnTo>
                <a:pt x="466094" y="1117600"/>
              </a:lnTo>
              <a:lnTo>
                <a:pt x="423277" y="1130300"/>
              </a:lnTo>
              <a:lnTo>
                <a:pt x="470215" y="1117600"/>
              </a:lnTo>
              <a:lnTo>
                <a:pt x="474950" y="1115077"/>
              </a:lnTo>
              <a:close/>
            </a:path>
            <a:path w="1522730" h="1511300">
              <a:moveTo>
                <a:pt x="1171678" y="1003300"/>
              </a:moveTo>
              <a:lnTo>
                <a:pt x="1054317" y="1003300"/>
              </a:lnTo>
              <a:lnTo>
                <a:pt x="1156067" y="1054100"/>
              </a:lnTo>
              <a:lnTo>
                <a:pt x="1256653" y="1079500"/>
              </a:lnTo>
              <a:lnTo>
                <a:pt x="1304330" y="1092200"/>
              </a:lnTo>
              <a:lnTo>
                <a:pt x="1349100" y="1104900"/>
              </a:lnTo>
              <a:lnTo>
                <a:pt x="1390091" y="1117600"/>
              </a:lnTo>
              <a:lnTo>
                <a:pt x="1458432" y="1117600"/>
              </a:lnTo>
              <a:lnTo>
                <a:pt x="1482440" y="1104900"/>
              </a:lnTo>
              <a:lnTo>
                <a:pt x="1498599" y="1092200"/>
              </a:lnTo>
              <a:lnTo>
                <a:pt x="1426018" y="1092200"/>
              </a:lnTo>
              <a:lnTo>
                <a:pt x="1387541" y="1079500"/>
              </a:lnTo>
              <a:lnTo>
                <a:pt x="1344508" y="1066800"/>
              </a:lnTo>
              <a:lnTo>
                <a:pt x="1297867" y="1054100"/>
              </a:lnTo>
              <a:lnTo>
                <a:pt x="1248569" y="1041400"/>
              </a:lnTo>
              <a:lnTo>
                <a:pt x="1171678" y="1003300"/>
              </a:lnTo>
              <a:close/>
            </a:path>
            <a:path w="1522730" h="1511300">
              <a:moveTo>
                <a:pt x="736093" y="571500"/>
              </a:moveTo>
              <a:lnTo>
                <a:pt x="679104" y="571500"/>
              </a:lnTo>
              <a:lnTo>
                <a:pt x="708593" y="635000"/>
              </a:lnTo>
              <a:lnTo>
                <a:pt x="739264" y="698500"/>
              </a:lnTo>
              <a:lnTo>
                <a:pt x="770682" y="749300"/>
              </a:lnTo>
              <a:lnTo>
                <a:pt x="802415" y="787400"/>
              </a:lnTo>
              <a:lnTo>
                <a:pt x="834029" y="838200"/>
              </a:lnTo>
              <a:lnTo>
                <a:pt x="865090" y="863600"/>
              </a:lnTo>
              <a:lnTo>
                <a:pt x="895167" y="889000"/>
              </a:lnTo>
              <a:lnTo>
                <a:pt x="923824" y="914400"/>
              </a:lnTo>
              <a:lnTo>
                <a:pt x="950629" y="939800"/>
              </a:lnTo>
              <a:lnTo>
                <a:pt x="975149" y="952500"/>
              </a:lnTo>
              <a:lnTo>
                <a:pt x="996950" y="965200"/>
              </a:lnTo>
              <a:lnTo>
                <a:pt x="951434" y="977900"/>
              </a:lnTo>
              <a:lnTo>
                <a:pt x="904927" y="977900"/>
              </a:lnTo>
              <a:lnTo>
                <a:pt x="614731" y="1054100"/>
              </a:lnTo>
              <a:lnTo>
                <a:pt x="566114" y="1079500"/>
              </a:lnTo>
              <a:lnTo>
                <a:pt x="517884" y="1092200"/>
              </a:lnTo>
              <a:lnTo>
                <a:pt x="474950" y="1115077"/>
              </a:lnTo>
              <a:lnTo>
                <a:pt x="556792" y="1092200"/>
              </a:lnTo>
              <a:lnTo>
                <a:pt x="702196" y="1054100"/>
              </a:lnTo>
              <a:lnTo>
                <a:pt x="752279" y="1054100"/>
              </a:lnTo>
              <a:lnTo>
                <a:pt x="853546" y="1028700"/>
              </a:lnTo>
              <a:lnTo>
                <a:pt x="904289" y="1028700"/>
              </a:lnTo>
              <a:lnTo>
                <a:pt x="954812" y="1016000"/>
              </a:lnTo>
              <a:lnTo>
                <a:pt x="1004895" y="1016000"/>
              </a:lnTo>
              <a:lnTo>
                <a:pt x="1054317" y="1003300"/>
              </a:lnTo>
              <a:lnTo>
                <a:pt x="1171678" y="1003300"/>
              </a:lnTo>
              <a:lnTo>
                <a:pt x="1145795" y="990600"/>
              </a:lnTo>
              <a:lnTo>
                <a:pt x="1489539" y="990600"/>
              </a:lnTo>
              <a:lnTo>
                <a:pt x="1450656" y="965200"/>
              </a:lnTo>
              <a:lnTo>
                <a:pt x="1398981" y="952500"/>
              </a:lnTo>
              <a:lnTo>
                <a:pt x="1077574" y="952500"/>
              </a:lnTo>
              <a:lnTo>
                <a:pt x="1041599" y="939800"/>
              </a:lnTo>
              <a:lnTo>
                <a:pt x="1006059" y="914400"/>
              </a:lnTo>
              <a:lnTo>
                <a:pt x="971392" y="889000"/>
              </a:lnTo>
              <a:lnTo>
                <a:pt x="938032" y="863600"/>
              </a:lnTo>
              <a:lnTo>
                <a:pt x="902433" y="838200"/>
              </a:lnTo>
              <a:lnTo>
                <a:pt x="869042" y="800100"/>
              </a:lnTo>
              <a:lnTo>
                <a:pt x="837884" y="762000"/>
              </a:lnTo>
              <a:lnTo>
                <a:pt x="808984" y="711200"/>
              </a:lnTo>
              <a:lnTo>
                <a:pt x="782369" y="673100"/>
              </a:lnTo>
              <a:lnTo>
                <a:pt x="758063" y="622300"/>
              </a:lnTo>
              <a:lnTo>
                <a:pt x="736093" y="571500"/>
              </a:lnTo>
              <a:close/>
            </a:path>
            <a:path w="1522730" h="1511300">
              <a:moveTo>
                <a:pt x="1507054" y="1079500"/>
              </a:moveTo>
              <a:lnTo>
                <a:pt x="1497800" y="1079500"/>
              </a:lnTo>
              <a:lnTo>
                <a:pt x="1486510" y="1092200"/>
              </a:lnTo>
              <a:lnTo>
                <a:pt x="1498599" y="1092200"/>
              </a:lnTo>
              <a:lnTo>
                <a:pt x="1507054" y="1079500"/>
              </a:lnTo>
              <a:close/>
            </a:path>
            <a:path w="1522730" h="1511300">
              <a:moveTo>
                <a:pt x="1489539" y="990600"/>
              </a:moveTo>
              <a:lnTo>
                <a:pt x="1398687" y="990600"/>
              </a:lnTo>
              <a:lnTo>
                <a:pt x="1444863" y="1003300"/>
              </a:lnTo>
              <a:lnTo>
                <a:pt x="1481621" y="1016000"/>
              </a:lnTo>
              <a:lnTo>
                <a:pt x="1505555" y="1041400"/>
              </a:lnTo>
              <a:lnTo>
                <a:pt x="1513256" y="1066800"/>
              </a:lnTo>
              <a:lnTo>
                <a:pt x="1516672" y="1054100"/>
              </a:lnTo>
              <a:lnTo>
                <a:pt x="1519651" y="1054100"/>
              </a:lnTo>
              <a:lnTo>
                <a:pt x="1521759" y="1041400"/>
              </a:lnTo>
              <a:lnTo>
                <a:pt x="1522552" y="1041400"/>
              </a:lnTo>
              <a:lnTo>
                <a:pt x="1514038" y="1003300"/>
              </a:lnTo>
              <a:lnTo>
                <a:pt x="1489539" y="990600"/>
              </a:lnTo>
              <a:close/>
            </a:path>
            <a:path w="1522730" h="1511300">
              <a:moveTo>
                <a:pt x="1263631" y="939800"/>
              </a:moveTo>
              <a:lnTo>
                <a:pt x="1222131" y="939800"/>
              </a:lnTo>
              <a:lnTo>
                <a:pt x="1176998" y="952500"/>
              </a:lnTo>
              <a:lnTo>
                <a:pt x="1336108" y="952500"/>
              </a:lnTo>
              <a:lnTo>
                <a:pt x="1263631" y="939800"/>
              </a:lnTo>
              <a:close/>
            </a:path>
            <a:path w="1522730" h="1511300">
              <a:moveTo>
                <a:pt x="725618" y="127000"/>
              </a:moveTo>
              <a:lnTo>
                <a:pt x="718995" y="165100"/>
              </a:lnTo>
              <a:lnTo>
                <a:pt x="711701" y="215900"/>
              </a:lnTo>
              <a:lnTo>
                <a:pt x="703068" y="266700"/>
              </a:lnTo>
              <a:lnTo>
                <a:pt x="692426" y="330200"/>
              </a:lnTo>
              <a:lnTo>
                <a:pt x="679104" y="393700"/>
              </a:lnTo>
              <a:lnTo>
                <a:pt x="711701" y="393700"/>
              </a:lnTo>
              <a:lnTo>
                <a:pt x="717283" y="330200"/>
              </a:lnTo>
              <a:lnTo>
                <a:pt x="720126" y="279400"/>
              </a:lnTo>
              <a:lnTo>
                <a:pt x="722156" y="228600"/>
              </a:lnTo>
              <a:lnTo>
                <a:pt x="723833" y="177800"/>
              </a:lnTo>
              <a:lnTo>
                <a:pt x="725618" y="127000"/>
              </a:lnTo>
              <a:close/>
            </a:path>
            <a:path w="1522730" h="1511300">
              <a:moveTo>
                <a:pt x="718641" y="12700"/>
              </a:moveTo>
              <a:lnTo>
                <a:pt x="672902" y="12700"/>
              </a:lnTo>
              <a:lnTo>
                <a:pt x="689643" y="25400"/>
              </a:lnTo>
              <a:lnTo>
                <a:pt x="705656" y="38100"/>
              </a:lnTo>
              <a:lnTo>
                <a:pt x="718472" y="63500"/>
              </a:lnTo>
              <a:lnTo>
                <a:pt x="725618" y="101600"/>
              </a:lnTo>
              <a:lnTo>
                <a:pt x="731433" y="50800"/>
              </a:lnTo>
              <a:lnTo>
                <a:pt x="718641" y="12700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tabSelected="1" zoomScale="140" zoomScaleNormal="140" workbookViewId="0">
      <selection activeCell="N10" sqref="N10"/>
    </sheetView>
  </sheetViews>
  <sheetFormatPr defaultRowHeight="12.75" x14ac:dyDescent="0.2"/>
  <cols>
    <col min="1" max="1" width="6" customWidth="1"/>
    <col min="2" max="2" width="9.6640625" customWidth="1"/>
    <col min="3" max="3" width="46.83203125" customWidth="1"/>
    <col min="4" max="4" width="14.1640625" customWidth="1"/>
    <col min="5" max="5" width="14" customWidth="1"/>
    <col min="6" max="6" width="14.1640625" customWidth="1"/>
    <col min="7" max="7" width="14" customWidth="1"/>
    <col min="8" max="8" width="14.1640625" customWidth="1"/>
    <col min="9" max="9" width="14" customWidth="1"/>
    <col min="10" max="10" width="14.1640625" customWidth="1"/>
    <col min="11" max="11" width="14" customWidth="1"/>
    <col min="12" max="12" width="14.1640625" customWidth="1"/>
  </cols>
  <sheetData>
    <row r="1" spans="1:12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</row>
    <row r="2" spans="1:12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12" x14ac:dyDescent="0.2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</row>
    <row r="4" spans="1:12" x14ac:dyDescent="0.2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5"/>
    </row>
    <row r="5" spans="1:12" x14ac:dyDescent="0.2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</row>
    <row r="6" spans="1:12" x14ac:dyDescent="0.2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5"/>
    </row>
    <row r="7" spans="1:12" x14ac:dyDescent="0.2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5"/>
    </row>
    <row r="8" spans="1:12" ht="13.5" thickBot="1" x14ac:dyDescent="0.25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8"/>
    </row>
    <row r="10" spans="1:12" ht="16.5" customHeight="1" x14ac:dyDescent="0.2">
      <c r="A10" s="49"/>
      <c r="B10" s="50"/>
      <c r="C10" s="1" t="s">
        <v>0</v>
      </c>
      <c r="D10" s="2" t="s">
        <v>1</v>
      </c>
      <c r="E10" s="2" t="s">
        <v>2</v>
      </c>
      <c r="F10" s="2" t="s">
        <v>3</v>
      </c>
      <c r="G10" s="2" t="s">
        <v>4</v>
      </c>
      <c r="H10" s="2" t="s">
        <v>5</v>
      </c>
      <c r="I10" s="2" t="s">
        <v>6</v>
      </c>
      <c r="J10" s="2" t="s">
        <v>7</v>
      </c>
      <c r="K10" s="2" t="s">
        <v>8</v>
      </c>
      <c r="L10" s="3" t="s">
        <v>9</v>
      </c>
    </row>
    <row r="11" spans="1:12" ht="33" x14ac:dyDescent="0.25">
      <c r="A11" s="4">
        <v>1</v>
      </c>
      <c r="B11" s="5"/>
      <c r="C11" s="6" t="s">
        <v>10</v>
      </c>
      <c r="D11" s="29"/>
      <c r="E11" s="29"/>
      <c r="F11" s="29"/>
      <c r="G11" s="30"/>
      <c r="H11" s="29"/>
      <c r="I11" s="29"/>
      <c r="J11" s="29"/>
      <c r="K11" s="29"/>
      <c r="L11" s="39">
        <f>SUM(D11:K11)</f>
        <v>0</v>
      </c>
    </row>
    <row r="12" spans="1:12" ht="19.350000000000001" customHeight="1" x14ac:dyDescent="0.25">
      <c r="A12" s="7">
        <v>2</v>
      </c>
      <c r="B12" s="71" t="s">
        <v>31</v>
      </c>
      <c r="C12" s="8" t="s">
        <v>11</v>
      </c>
      <c r="D12" s="28"/>
      <c r="E12" s="28"/>
      <c r="F12" s="28"/>
      <c r="G12" s="27"/>
      <c r="H12" s="28"/>
      <c r="I12" s="28"/>
      <c r="J12" s="28"/>
      <c r="K12" s="28"/>
      <c r="L12" s="10">
        <f>SUM(D12:K12)</f>
        <v>0</v>
      </c>
    </row>
    <row r="13" spans="1:12" ht="19.350000000000001" customHeight="1" x14ac:dyDescent="0.25">
      <c r="A13" s="4">
        <v>3</v>
      </c>
      <c r="B13" s="72"/>
      <c r="C13" s="11" t="s">
        <v>12</v>
      </c>
      <c r="D13" s="29"/>
      <c r="E13" s="29"/>
      <c r="F13" s="29"/>
      <c r="G13" s="30"/>
      <c r="H13" s="29"/>
      <c r="I13" s="29"/>
      <c r="J13" s="29"/>
      <c r="K13" s="29"/>
      <c r="L13" s="10">
        <f t="shared" ref="L13:L70" si="0">SUM(D13:K13)</f>
        <v>0</v>
      </c>
    </row>
    <row r="14" spans="1:12" ht="19.350000000000001" customHeight="1" x14ac:dyDescent="0.25">
      <c r="A14" s="7">
        <v>4</v>
      </c>
      <c r="B14" s="72"/>
      <c r="C14" s="8" t="s">
        <v>13</v>
      </c>
      <c r="D14" s="28"/>
      <c r="E14" s="28"/>
      <c r="F14" s="28"/>
      <c r="G14" s="28"/>
      <c r="H14" s="27"/>
      <c r="I14" s="28"/>
      <c r="J14" s="28"/>
      <c r="K14" s="28"/>
      <c r="L14" s="10">
        <f t="shared" si="0"/>
        <v>0</v>
      </c>
    </row>
    <row r="15" spans="1:12" ht="19.350000000000001" customHeight="1" x14ac:dyDescent="0.2">
      <c r="A15" s="4">
        <v>5</v>
      </c>
      <c r="B15" s="72"/>
      <c r="C15" s="11" t="s">
        <v>14</v>
      </c>
      <c r="D15" s="29"/>
      <c r="E15" s="29"/>
      <c r="F15" s="29"/>
      <c r="G15" s="29"/>
      <c r="H15" s="29"/>
      <c r="I15" s="31"/>
      <c r="J15" s="29"/>
      <c r="K15" s="29"/>
      <c r="L15" s="10">
        <f t="shared" si="0"/>
        <v>0</v>
      </c>
    </row>
    <row r="16" spans="1:12" ht="19.350000000000001" customHeight="1" x14ac:dyDescent="0.2">
      <c r="A16" s="7">
        <v>6</v>
      </c>
      <c r="B16" s="72"/>
      <c r="C16" s="8" t="s">
        <v>15</v>
      </c>
      <c r="D16" s="28"/>
      <c r="E16" s="28"/>
      <c r="F16" s="28"/>
      <c r="G16" s="28"/>
      <c r="H16" s="28"/>
      <c r="I16" s="32"/>
      <c r="J16" s="28"/>
      <c r="K16" s="28"/>
      <c r="L16" s="10">
        <f t="shared" si="0"/>
        <v>0</v>
      </c>
    </row>
    <row r="17" spans="1:12" ht="19.350000000000001" customHeight="1" x14ac:dyDescent="0.2">
      <c r="A17" s="4">
        <v>7</v>
      </c>
      <c r="B17" s="72"/>
      <c r="C17" s="11" t="s">
        <v>16</v>
      </c>
      <c r="D17" s="29"/>
      <c r="E17" s="29"/>
      <c r="F17" s="29"/>
      <c r="G17" s="29"/>
      <c r="H17" s="29"/>
      <c r="I17" s="29"/>
      <c r="J17" s="31"/>
      <c r="K17" s="29"/>
      <c r="L17" s="10">
        <f t="shared" si="0"/>
        <v>0</v>
      </c>
    </row>
    <row r="18" spans="1:12" ht="19.350000000000001" customHeight="1" x14ac:dyDescent="0.2">
      <c r="A18" s="7">
        <v>8</v>
      </c>
      <c r="B18" s="73"/>
      <c r="C18" s="8" t="s">
        <v>17</v>
      </c>
      <c r="D18" s="28"/>
      <c r="E18" s="28"/>
      <c r="F18" s="28"/>
      <c r="G18" s="28"/>
      <c r="H18" s="28"/>
      <c r="I18" s="28"/>
      <c r="J18" s="33"/>
      <c r="K18" s="28"/>
      <c r="L18" s="10">
        <f t="shared" si="0"/>
        <v>0</v>
      </c>
    </row>
    <row r="19" spans="1:12" ht="19.350000000000001" customHeight="1" x14ac:dyDescent="0.2">
      <c r="A19" s="4">
        <v>9</v>
      </c>
      <c r="B19" s="74" t="s">
        <v>32</v>
      </c>
      <c r="C19" s="11" t="s">
        <v>11</v>
      </c>
      <c r="D19" s="29"/>
      <c r="E19" s="29"/>
      <c r="F19" s="29"/>
      <c r="G19" s="29"/>
      <c r="H19" s="31"/>
      <c r="I19" s="29"/>
      <c r="J19" s="29"/>
      <c r="K19" s="29"/>
      <c r="L19" s="10">
        <f t="shared" si="0"/>
        <v>0</v>
      </c>
    </row>
    <row r="20" spans="1:12" ht="19.350000000000001" customHeight="1" x14ac:dyDescent="0.2">
      <c r="A20" s="7">
        <v>10</v>
      </c>
      <c r="B20" s="75"/>
      <c r="C20" s="8" t="s">
        <v>12</v>
      </c>
      <c r="D20" s="28"/>
      <c r="E20" s="28"/>
      <c r="F20" s="28"/>
      <c r="G20" s="28"/>
      <c r="H20" s="32"/>
      <c r="I20" s="28"/>
      <c r="J20" s="28"/>
      <c r="K20" s="28"/>
      <c r="L20" s="10">
        <f t="shared" si="0"/>
        <v>0</v>
      </c>
    </row>
    <row r="21" spans="1:12" ht="19.350000000000001" customHeight="1" x14ac:dyDescent="0.2">
      <c r="A21" s="4">
        <v>11</v>
      </c>
      <c r="B21" s="75"/>
      <c r="C21" s="11" t="s">
        <v>13</v>
      </c>
      <c r="D21" s="29"/>
      <c r="E21" s="29"/>
      <c r="F21" s="29"/>
      <c r="G21" s="29"/>
      <c r="H21" s="29"/>
      <c r="I21" s="31"/>
      <c r="J21" s="29"/>
      <c r="K21" s="29"/>
      <c r="L21" s="10">
        <f t="shared" si="0"/>
        <v>0</v>
      </c>
    </row>
    <row r="22" spans="1:12" ht="19.350000000000001" customHeight="1" x14ac:dyDescent="0.2">
      <c r="A22" s="7">
        <v>12</v>
      </c>
      <c r="B22" s="75"/>
      <c r="C22" s="8" t="s">
        <v>14</v>
      </c>
      <c r="D22" s="28"/>
      <c r="E22" s="28"/>
      <c r="F22" s="28"/>
      <c r="G22" s="28"/>
      <c r="H22" s="28"/>
      <c r="I22" s="32"/>
      <c r="J22" s="28"/>
      <c r="K22" s="28"/>
      <c r="L22" s="10">
        <f t="shared" si="0"/>
        <v>0</v>
      </c>
    </row>
    <row r="23" spans="1:12" ht="19.350000000000001" customHeight="1" x14ac:dyDescent="0.2">
      <c r="A23" s="4">
        <v>13</v>
      </c>
      <c r="B23" s="75"/>
      <c r="C23" s="11" t="s">
        <v>15</v>
      </c>
      <c r="D23" s="29"/>
      <c r="E23" s="29"/>
      <c r="F23" s="29"/>
      <c r="G23" s="29"/>
      <c r="H23" s="29"/>
      <c r="I23" s="31"/>
      <c r="J23" s="29"/>
      <c r="K23" s="29"/>
      <c r="L23" s="10">
        <f t="shared" si="0"/>
        <v>0</v>
      </c>
    </row>
    <row r="24" spans="1:12" ht="19.350000000000001" customHeight="1" x14ac:dyDescent="0.2">
      <c r="A24" s="7">
        <v>14</v>
      </c>
      <c r="B24" s="75"/>
      <c r="C24" s="8" t="s">
        <v>16</v>
      </c>
      <c r="D24" s="28"/>
      <c r="E24" s="28"/>
      <c r="F24" s="28"/>
      <c r="G24" s="28"/>
      <c r="H24" s="28"/>
      <c r="I24" s="28"/>
      <c r="J24" s="32"/>
      <c r="K24" s="28"/>
      <c r="L24" s="10">
        <f t="shared" si="0"/>
        <v>0</v>
      </c>
    </row>
    <row r="25" spans="1:12" ht="19.350000000000001" customHeight="1" x14ac:dyDescent="0.2">
      <c r="A25" s="4">
        <v>15</v>
      </c>
      <c r="B25" s="76"/>
      <c r="C25" s="11" t="s">
        <v>17</v>
      </c>
      <c r="D25" s="29"/>
      <c r="E25" s="29"/>
      <c r="F25" s="29"/>
      <c r="G25" s="29"/>
      <c r="H25" s="29"/>
      <c r="I25" s="29"/>
      <c r="J25" s="34"/>
      <c r="K25" s="29"/>
      <c r="L25" s="10">
        <f t="shared" si="0"/>
        <v>0</v>
      </c>
    </row>
    <row r="26" spans="1:12" ht="33.75" customHeight="1" x14ac:dyDescent="0.25">
      <c r="A26" s="7">
        <v>16</v>
      </c>
      <c r="B26" s="13"/>
      <c r="C26" s="14" t="s">
        <v>18</v>
      </c>
      <c r="D26" s="38"/>
      <c r="E26" s="28"/>
      <c r="F26" s="28"/>
      <c r="G26" s="28"/>
      <c r="H26" s="28"/>
      <c r="I26" s="28"/>
      <c r="J26" s="28"/>
      <c r="K26" s="28"/>
      <c r="L26" s="10">
        <f t="shared" si="0"/>
        <v>0</v>
      </c>
    </row>
    <row r="27" spans="1:12" ht="16.5" customHeight="1" x14ac:dyDescent="0.2">
      <c r="A27" s="49"/>
      <c r="B27" s="50"/>
      <c r="C27" s="1" t="s">
        <v>0</v>
      </c>
      <c r="D27" s="2" t="s">
        <v>1</v>
      </c>
      <c r="E27" s="2" t="s">
        <v>2</v>
      </c>
      <c r="F27" s="2" t="s">
        <v>3</v>
      </c>
      <c r="G27" s="2" t="s">
        <v>4</v>
      </c>
      <c r="H27" s="2" t="s">
        <v>5</v>
      </c>
      <c r="I27" s="2" t="s">
        <v>6</v>
      </c>
      <c r="J27" s="2" t="s">
        <v>7</v>
      </c>
      <c r="K27" s="2" t="s">
        <v>8</v>
      </c>
      <c r="L27" s="3" t="s">
        <v>9</v>
      </c>
    </row>
    <row r="28" spans="1:12" ht="19.7" customHeight="1" x14ac:dyDescent="0.2">
      <c r="A28" s="4">
        <v>17</v>
      </c>
      <c r="B28" s="77" t="s">
        <v>19</v>
      </c>
      <c r="C28" s="11" t="s">
        <v>11</v>
      </c>
      <c r="D28" s="12"/>
      <c r="E28" s="12"/>
      <c r="F28" s="31"/>
      <c r="G28" s="12"/>
      <c r="H28" s="12"/>
      <c r="I28" s="12"/>
      <c r="J28" s="12"/>
      <c r="K28" s="12"/>
      <c r="L28" s="10">
        <f t="shared" si="0"/>
        <v>0</v>
      </c>
    </row>
    <row r="29" spans="1:12" ht="19.350000000000001" customHeight="1" x14ac:dyDescent="0.2">
      <c r="A29" s="7">
        <v>18</v>
      </c>
      <c r="B29" s="78"/>
      <c r="C29" s="8" t="s">
        <v>12</v>
      </c>
      <c r="D29" s="9"/>
      <c r="E29" s="9"/>
      <c r="F29" s="32"/>
      <c r="G29" s="9"/>
      <c r="H29" s="9"/>
      <c r="I29" s="9"/>
      <c r="J29" s="9"/>
      <c r="K29" s="9"/>
      <c r="L29" s="10">
        <f t="shared" si="0"/>
        <v>0</v>
      </c>
    </row>
    <row r="30" spans="1:12" ht="19.350000000000001" customHeight="1" x14ac:dyDescent="0.2">
      <c r="A30" s="4">
        <v>19</v>
      </c>
      <c r="B30" s="78"/>
      <c r="C30" s="11" t="s">
        <v>13</v>
      </c>
      <c r="D30" s="12"/>
      <c r="E30" s="12"/>
      <c r="F30" s="31"/>
      <c r="G30" s="12"/>
      <c r="H30" s="12"/>
      <c r="I30" s="12"/>
      <c r="J30" s="12"/>
      <c r="K30" s="12"/>
      <c r="L30" s="10">
        <f t="shared" si="0"/>
        <v>0</v>
      </c>
    </row>
    <row r="31" spans="1:12" ht="19.350000000000001" customHeight="1" x14ac:dyDescent="0.2">
      <c r="A31" s="7">
        <v>20</v>
      </c>
      <c r="B31" s="78"/>
      <c r="C31" s="8" t="s">
        <v>14</v>
      </c>
      <c r="D31" s="9"/>
      <c r="E31" s="9"/>
      <c r="F31" s="32"/>
      <c r="G31" s="9"/>
      <c r="H31" s="9"/>
      <c r="I31" s="9"/>
      <c r="J31" s="9"/>
      <c r="K31" s="9"/>
      <c r="L31" s="10">
        <f t="shared" si="0"/>
        <v>0</v>
      </c>
    </row>
    <row r="32" spans="1:12" ht="19.350000000000001" customHeight="1" x14ac:dyDescent="0.2">
      <c r="A32" s="4">
        <v>21</v>
      </c>
      <c r="B32" s="78"/>
      <c r="C32" s="11" t="s">
        <v>15</v>
      </c>
      <c r="D32" s="12"/>
      <c r="E32" s="12"/>
      <c r="F32" s="31"/>
      <c r="G32" s="12"/>
      <c r="H32" s="12"/>
      <c r="I32" s="12"/>
      <c r="J32" s="12"/>
      <c r="K32" s="12"/>
      <c r="L32" s="10">
        <f t="shared" si="0"/>
        <v>0</v>
      </c>
    </row>
    <row r="33" spans="1:12" ht="19.350000000000001" customHeight="1" x14ac:dyDescent="0.2">
      <c r="A33" s="7">
        <v>22</v>
      </c>
      <c r="B33" s="78"/>
      <c r="C33" s="8" t="s">
        <v>16</v>
      </c>
      <c r="D33" s="9"/>
      <c r="E33" s="9"/>
      <c r="F33" s="9"/>
      <c r="G33" s="32"/>
      <c r="H33" s="9"/>
      <c r="I33" s="9"/>
      <c r="J33" s="9"/>
      <c r="K33" s="9"/>
      <c r="L33" s="10">
        <f t="shared" si="0"/>
        <v>0</v>
      </c>
    </row>
    <row r="34" spans="1:12" ht="19.350000000000001" customHeight="1" x14ac:dyDescent="0.2">
      <c r="A34" s="4">
        <v>23</v>
      </c>
      <c r="B34" s="79"/>
      <c r="C34" s="11" t="s">
        <v>17</v>
      </c>
      <c r="D34" s="12"/>
      <c r="E34" s="12"/>
      <c r="F34" s="12"/>
      <c r="G34" s="34"/>
      <c r="H34" s="12"/>
      <c r="I34" s="12"/>
      <c r="J34" s="12"/>
      <c r="K34" s="12"/>
      <c r="L34" s="10">
        <f t="shared" si="0"/>
        <v>0</v>
      </c>
    </row>
    <row r="35" spans="1:12" ht="19.350000000000001" customHeight="1" x14ac:dyDescent="0.25">
      <c r="A35" s="7">
        <v>24</v>
      </c>
      <c r="B35" s="59" t="s">
        <v>30</v>
      </c>
      <c r="C35" s="8" t="s">
        <v>12</v>
      </c>
      <c r="D35" s="26"/>
      <c r="E35" s="9"/>
      <c r="F35" s="9"/>
      <c r="G35" s="9"/>
      <c r="H35" s="9"/>
      <c r="I35" s="9"/>
      <c r="J35" s="9"/>
      <c r="K35" s="9"/>
      <c r="L35" s="10">
        <f t="shared" si="0"/>
        <v>0</v>
      </c>
    </row>
    <row r="36" spans="1:12" ht="19.350000000000001" customHeight="1" x14ac:dyDescent="0.25">
      <c r="A36" s="4">
        <v>25</v>
      </c>
      <c r="B36" s="60"/>
      <c r="C36" s="11" t="s">
        <v>14</v>
      </c>
      <c r="D36" s="12"/>
      <c r="E36" s="35"/>
      <c r="F36" s="12"/>
      <c r="G36" s="12"/>
      <c r="H36" s="12"/>
      <c r="I36" s="12"/>
      <c r="J36" s="12"/>
      <c r="K36" s="12"/>
      <c r="L36" s="10">
        <f t="shared" si="0"/>
        <v>0</v>
      </c>
    </row>
    <row r="37" spans="1:12" ht="19.350000000000001" customHeight="1" x14ac:dyDescent="0.25">
      <c r="A37" s="7">
        <v>26</v>
      </c>
      <c r="B37" s="60"/>
      <c r="C37" s="8" t="s">
        <v>15</v>
      </c>
      <c r="D37" s="9"/>
      <c r="E37" s="26"/>
      <c r="F37" s="9"/>
      <c r="G37" s="9"/>
      <c r="H37" s="9"/>
      <c r="I37" s="9"/>
      <c r="J37" s="9"/>
      <c r="K37" s="9"/>
      <c r="L37" s="10">
        <f t="shared" si="0"/>
        <v>0</v>
      </c>
    </row>
    <row r="38" spans="1:12" ht="19.350000000000001" customHeight="1" x14ac:dyDescent="0.25">
      <c r="A38" s="4">
        <v>27</v>
      </c>
      <c r="B38" s="60"/>
      <c r="C38" s="11" t="s">
        <v>16</v>
      </c>
      <c r="D38" s="12"/>
      <c r="E38" s="12"/>
      <c r="F38" s="30"/>
      <c r="G38" s="12"/>
      <c r="H38" s="12"/>
      <c r="I38" s="12"/>
      <c r="J38" s="12"/>
      <c r="K38" s="12"/>
      <c r="L38" s="10">
        <f t="shared" si="0"/>
        <v>0</v>
      </c>
    </row>
    <row r="39" spans="1:12" ht="19.350000000000001" customHeight="1" x14ac:dyDescent="0.25">
      <c r="A39" s="7">
        <v>28</v>
      </c>
      <c r="B39" s="61"/>
      <c r="C39" s="8" t="s">
        <v>17</v>
      </c>
      <c r="D39" s="9"/>
      <c r="E39" s="9"/>
      <c r="F39" s="36"/>
      <c r="G39" s="9"/>
      <c r="H39" s="9"/>
      <c r="I39" s="9"/>
      <c r="J39" s="9"/>
      <c r="K39" s="9"/>
      <c r="L39" s="10">
        <f t="shared" si="0"/>
        <v>0</v>
      </c>
    </row>
    <row r="40" spans="1:12" ht="19.350000000000001" customHeight="1" x14ac:dyDescent="0.25">
      <c r="A40" s="4">
        <v>29</v>
      </c>
      <c r="B40" s="62" t="s">
        <v>29</v>
      </c>
      <c r="C40" s="11" t="s">
        <v>20</v>
      </c>
      <c r="D40" s="35"/>
      <c r="E40" s="12"/>
      <c r="F40" s="12"/>
      <c r="G40" s="12"/>
      <c r="H40" s="12"/>
      <c r="I40" s="12"/>
      <c r="J40" s="12"/>
      <c r="K40" s="12"/>
      <c r="L40" s="10">
        <f t="shared" si="0"/>
        <v>0</v>
      </c>
    </row>
    <row r="41" spans="1:12" ht="19.350000000000001" customHeight="1" x14ac:dyDescent="0.25">
      <c r="A41" s="7">
        <v>30</v>
      </c>
      <c r="B41" s="63"/>
      <c r="C41" s="8" t="s">
        <v>12</v>
      </c>
      <c r="D41" s="9"/>
      <c r="E41" s="26"/>
      <c r="F41" s="9"/>
      <c r="G41" s="9"/>
      <c r="H41" s="9"/>
      <c r="I41" s="9"/>
      <c r="J41" s="9"/>
      <c r="K41" s="9"/>
      <c r="L41" s="10">
        <f t="shared" si="0"/>
        <v>0</v>
      </c>
    </row>
    <row r="42" spans="1:12" ht="19.350000000000001" customHeight="1" x14ac:dyDescent="0.25">
      <c r="A42" s="4">
        <v>31</v>
      </c>
      <c r="B42" s="63"/>
      <c r="C42" s="11" t="s">
        <v>14</v>
      </c>
      <c r="D42" s="12"/>
      <c r="E42" s="35"/>
      <c r="F42" s="12"/>
      <c r="G42" s="12"/>
      <c r="H42" s="12"/>
      <c r="I42" s="12"/>
      <c r="J42" s="12"/>
      <c r="K42" s="12"/>
      <c r="L42" s="10">
        <f t="shared" si="0"/>
        <v>0</v>
      </c>
    </row>
    <row r="43" spans="1:12" ht="19.350000000000001" customHeight="1" x14ac:dyDescent="0.25">
      <c r="A43" s="4">
        <v>32</v>
      </c>
      <c r="B43" s="63"/>
      <c r="C43" s="8" t="s">
        <v>15</v>
      </c>
      <c r="D43" s="9"/>
      <c r="E43" s="26"/>
      <c r="F43" s="9"/>
      <c r="G43" s="9"/>
      <c r="H43" s="9"/>
      <c r="I43" s="9"/>
      <c r="J43" s="9"/>
      <c r="K43" s="9"/>
      <c r="L43" s="10">
        <f t="shared" si="0"/>
        <v>0</v>
      </c>
    </row>
    <row r="44" spans="1:12" ht="19.350000000000001" customHeight="1" x14ac:dyDescent="0.25">
      <c r="A44" s="4">
        <v>33</v>
      </c>
      <c r="B44" s="63"/>
      <c r="C44" s="11" t="s">
        <v>16</v>
      </c>
      <c r="D44" s="12"/>
      <c r="E44" s="12"/>
      <c r="F44" s="30"/>
      <c r="G44" s="12"/>
      <c r="H44" s="12"/>
      <c r="I44" s="12"/>
      <c r="J44" s="12"/>
      <c r="K44" s="12"/>
      <c r="L44" s="10">
        <f t="shared" si="0"/>
        <v>0</v>
      </c>
    </row>
    <row r="45" spans="1:12" ht="19.350000000000001" customHeight="1" x14ac:dyDescent="0.25">
      <c r="A45" s="7">
        <v>34</v>
      </c>
      <c r="B45" s="64"/>
      <c r="C45" s="8" t="s">
        <v>17</v>
      </c>
      <c r="D45" s="9"/>
      <c r="E45" s="9"/>
      <c r="F45" s="36"/>
      <c r="G45" s="9"/>
      <c r="H45" s="9"/>
      <c r="I45" s="9"/>
      <c r="J45" s="9"/>
      <c r="K45" s="9"/>
      <c r="L45" s="10">
        <f t="shared" si="0"/>
        <v>0</v>
      </c>
    </row>
    <row r="46" spans="1:12" ht="16.5" customHeight="1" x14ac:dyDescent="0.2">
      <c r="A46" s="49"/>
      <c r="B46" s="50"/>
      <c r="C46" s="1" t="s">
        <v>0</v>
      </c>
      <c r="D46" s="2" t="s">
        <v>1</v>
      </c>
      <c r="E46" s="2" t="s">
        <v>2</v>
      </c>
      <c r="F46" s="2" t="s">
        <v>3</v>
      </c>
      <c r="G46" s="2" t="s">
        <v>4</v>
      </c>
      <c r="H46" s="2" t="s">
        <v>5</v>
      </c>
      <c r="I46" s="2" t="s">
        <v>6</v>
      </c>
      <c r="J46" s="2" t="s">
        <v>7</v>
      </c>
      <c r="K46" s="2" t="s">
        <v>8</v>
      </c>
      <c r="L46" s="3" t="s">
        <v>9</v>
      </c>
    </row>
    <row r="47" spans="1:12" ht="34.35" customHeight="1" x14ac:dyDescent="0.25">
      <c r="A47" s="4">
        <v>35</v>
      </c>
      <c r="B47" s="5"/>
      <c r="C47" s="6" t="s">
        <v>21</v>
      </c>
      <c r="D47" s="12"/>
      <c r="E47" s="12"/>
      <c r="F47" s="12"/>
      <c r="G47" s="35"/>
      <c r="H47" s="12"/>
      <c r="I47" s="12"/>
      <c r="J47" s="12"/>
      <c r="K47" s="12"/>
      <c r="L47" s="10">
        <f t="shared" si="0"/>
        <v>0</v>
      </c>
    </row>
    <row r="48" spans="1:12" ht="19.350000000000001" customHeight="1" x14ac:dyDescent="0.25">
      <c r="A48" s="7">
        <v>36</v>
      </c>
      <c r="B48" s="65" t="s">
        <v>22</v>
      </c>
      <c r="C48" s="8" t="s">
        <v>11</v>
      </c>
      <c r="D48" s="9"/>
      <c r="E48" s="9"/>
      <c r="F48" s="9"/>
      <c r="G48" s="26"/>
      <c r="H48" s="9"/>
      <c r="I48" s="9"/>
      <c r="J48" s="9"/>
      <c r="K48" s="9"/>
      <c r="L48" s="10">
        <f t="shared" si="0"/>
        <v>0</v>
      </c>
    </row>
    <row r="49" spans="1:12" ht="19.350000000000001" customHeight="1" x14ac:dyDescent="0.25">
      <c r="A49" s="4">
        <v>37</v>
      </c>
      <c r="B49" s="66"/>
      <c r="C49" s="11" t="s">
        <v>12</v>
      </c>
      <c r="D49" s="12"/>
      <c r="E49" s="12"/>
      <c r="F49" s="12"/>
      <c r="G49" s="35"/>
      <c r="H49" s="12"/>
      <c r="I49" s="12"/>
      <c r="J49" s="12"/>
      <c r="K49" s="12"/>
      <c r="L49" s="10">
        <f t="shared" si="0"/>
        <v>0</v>
      </c>
    </row>
    <row r="50" spans="1:12" ht="19.350000000000001" customHeight="1" x14ac:dyDescent="0.25">
      <c r="A50" s="7">
        <v>38</v>
      </c>
      <c r="B50" s="66"/>
      <c r="C50" s="8" t="s">
        <v>13</v>
      </c>
      <c r="D50" s="9"/>
      <c r="E50" s="9"/>
      <c r="F50" s="9"/>
      <c r="G50" s="26"/>
      <c r="H50" s="9"/>
      <c r="I50" s="9"/>
      <c r="J50" s="9"/>
      <c r="K50" s="9"/>
      <c r="L50" s="10">
        <f t="shared" si="0"/>
        <v>0</v>
      </c>
    </row>
    <row r="51" spans="1:12" ht="19.350000000000001" customHeight="1" x14ac:dyDescent="0.25">
      <c r="A51" s="4">
        <v>39</v>
      </c>
      <c r="B51" s="66"/>
      <c r="C51" s="11" t="s">
        <v>14</v>
      </c>
      <c r="D51" s="12"/>
      <c r="E51" s="12"/>
      <c r="F51" s="12"/>
      <c r="G51" s="12"/>
      <c r="H51" s="35"/>
      <c r="I51" s="12"/>
      <c r="J51" s="12"/>
      <c r="K51" s="12"/>
      <c r="L51" s="10">
        <f t="shared" si="0"/>
        <v>0</v>
      </c>
    </row>
    <row r="52" spans="1:12" ht="19.350000000000001" customHeight="1" x14ac:dyDescent="0.25">
      <c r="A52" s="7">
        <v>40</v>
      </c>
      <c r="B52" s="66"/>
      <c r="C52" s="8" t="s">
        <v>15</v>
      </c>
      <c r="D52" s="9"/>
      <c r="E52" s="9"/>
      <c r="F52" s="9"/>
      <c r="G52" s="9"/>
      <c r="H52" s="26"/>
      <c r="I52" s="9"/>
      <c r="J52" s="9"/>
      <c r="K52" s="9"/>
      <c r="L52" s="10">
        <f t="shared" si="0"/>
        <v>0</v>
      </c>
    </row>
    <row r="53" spans="1:12" ht="19.350000000000001" customHeight="1" x14ac:dyDescent="0.25">
      <c r="A53" s="4">
        <v>41</v>
      </c>
      <c r="B53" s="66"/>
      <c r="C53" s="11" t="s">
        <v>16</v>
      </c>
      <c r="D53" s="12"/>
      <c r="E53" s="12"/>
      <c r="F53" s="12"/>
      <c r="G53" s="12"/>
      <c r="H53" s="12"/>
      <c r="I53" s="12"/>
      <c r="J53" s="30"/>
      <c r="K53" s="12"/>
      <c r="L53" s="10">
        <f t="shared" si="0"/>
        <v>0</v>
      </c>
    </row>
    <row r="54" spans="1:12" ht="19.350000000000001" customHeight="1" x14ac:dyDescent="0.25">
      <c r="A54" s="7">
        <v>42</v>
      </c>
      <c r="B54" s="67"/>
      <c r="C54" s="8" t="s">
        <v>17</v>
      </c>
      <c r="D54" s="9"/>
      <c r="E54" s="9"/>
      <c r="F54" s="9"/>
      <c r="G54" s="9"/>
      <c r="H54" s="9"/>
      <c r="I54" s="9"/>
      <c r="J54" s="36"/>
      <c r="K54" s="9"/>
      <c r="L54" s="10">
        <f t="shared" si="0"/>
        <v>0</v>
      </c>
    </row>
    <row r="55" spans="1:12" ht="19.350000000000001" customHeight="1" x14ac:dyDescent="0.25">
      <c r="A55" s="4">
        <v>43</v>
      </c>
      <c r="B55" s="68" t="s">
        <v>23</v>
      </c>
      <c r="C55" s="11" t="s">
        <v>11</v>
      </c>
      <c r="D55" s="12"/>
      <c r="E55" s="12"/>
      <c r="F55" s="12"/>
      <c r="G55" s="35"/>
      <c r="H55" s="12"/>
      <c r="I55" s="12"/>
      <c r="J55" s="12"/>
      <c r="K55" s="12"/>
      <c r="L55" s="10">
        <f t="shared" si="0"/>
        <v>0</v>
      </c>
    </row>
    <row r="56" spans="1:12" ht="19.350000000000001" customHeight="1" x14ac:dyDescent="0.25">
      <c r="A56" s="7">
        <v>44</v>
      </c>
      <c r="B56" s="69"/>
      <c r="C56" s="8" t="s">
        <v>12</v>
      </c>
      <c r="D56" s="9"/>
      <c r="E56" s="9"/>
      <c r="F56" s="9"/>
      <c r="G56" s="26"/>
      <c r="H56" s="9"/>
      <c r="I56" s="9"/>
      <c r="J56" s="9"/>
      <c r="K56" s="9"/>
      <c r="L56" s="10">
        <f t="shared" si="0"/>
        <v>0</v>
      </c>
    </row>
    <row r="57" spans="1:12" ht="19.350000000000001" customHeight="1" x14ac:dyDescent="0.25">
      <c r="A57" s="4">
        <v>45</v>
      </c>
      <c r="B57" s="69"/>
      <c r="C57" s="11" t="s">
        <v>13</v>
      </c>
      <c r="D57" s="12"/>
      <c r="E57" s="12"/>
      <c r="F57" s="12"/>
      <c r="G57" s="35"/>
      <c r="H57" s="12"/>
      <c r="I57" s="12"/>
      <c r="J57" s="12"/>
      <c r="K57" s="12"/>
      <c r="L57" s="10">
        <f t="shared" si="0"/>
        <v>0</v>
      </c>
    </row>
    <row r="58" spans="1:12" ht="19.350000000000001" customHeight="1" x14ac:dyDescent="0.25">
      <c r="A58" s="7">
        <v>46</v>
      </c>
      <c r="B58" s="69"/>
      <c r="C58" s="8" t="s">
        <v>14</v>
      </c>
      <c r="D58" s="9"/>
      <c r="E58" s="9"/>
      <c r="F58" s="9"/>
      <c r="G58" s="9"/>
      <c r="H58" s="26"/>
      <c r="I58" s="9"/>
      <c r="J58" s="9"/>
      <c r="K58" s="9"/>
      <c r="L58" s="10">
        <f t="shared" si="0"/>
        <v>0</v>
      </c>
    </row>
    <row r="59" spans="1:12" ht="19.350000000000001" customHeight="1" x14ac:dyDescent="0.25">
      <c r="A59" s="4">
        <v>47</v>
      </c>
      <c r="B59" s="69"/>
      <c r="C59" s="11" t="s">
        <v>15</v>
      </c>
      <c r="D59" s="12"/>
      <c r="E59" s="12"/>
      <c r="F59" s="12"/>
      <c r="G59" s="12"/>
      <c r="H59" s="35"/>
      <c r="I59" s="12"/>
      <c r="J59" s="12"/>
      <c r="K59" s="12"/>
      <c r="L59" s="10">
        <f t="shared" si="0"/>
        <v>0</v>
      </c>
    </row>
    <row r="60" spans="1:12" ht="19.350000000000001" customHeight="1" x14ac:dyDescent="0.25">
      <c r="A60" s="7">
        <v>48</v>
      </c>
      <c r="B60" s="69"/>
      <c r="C60" s="8" t="s">
        <v>16</v>
      </c>
      <c r="D60" s="9"/>
      <c r="E60" s="9"/>
      <c r="F60" s="9"/>
      <c r="G60" s="9"/>
      <c r="H60" s="9"/>
      <c r="I60" s="9"/>
      <c r="J60" s="27"/>
      <c r="K60" s="9"/>
      <c r="L60" s="10">
        <f t="shared" si="0"/>
        <v>0</v>
      </c>
    </row>
    <row r="61" spans="1:12" ht="19.350000000000001" customHeight="1" x14ac:dyDescent="0.25">
      <c r="A61" s="4">
        <v>49</v>
      </c>
      <c r="B61" s="70"/>
      <c r="C61" s="11" t="s">
        <v>17</v>
      </c>
      <c r="D61" s="12"/>
      <c r="E61" s="12"/>
      <c r="F61" s="12"/>
      <c r="G61" s="12"/>
      <c r="H61" s="12"/>
      <c r="I61" s="12"/>
      <c r="J61" s="37"/>
      <c r="K61" s="12"/>
      <c r="L61" s="10">
        <f t="shared" si="0"/>
        <v>0</v>
      </c>
    </row>
    <row r="62" spans="1:12" ht="19.350000000000001" customHeight="1" x14ac:dyDescent="0.25">
      <c r="A62" s="7">
        <v>50</v>
      </c>
      <c r="B62" s="56" t="s">
        <v>28</v>
      </c>
      <c r="C62" s="8" t="s">
        <v>24</v>
      </c>
      <c r="D62" s="9"/>
      <c r="E62" s="9"/>
      <c r="F62" s="9"/>
      <c r="G62" s="9"/>
      <c r="H62" s="9"/>
      <c r="I62" s="9"/>
      <c r="J62" s="9"/>
      <c r="K62" s="27"/>
      <c r="L62" s="10">
        <f t="shared" si="0"/>
        <v>0</v>
      </c>
    </row>
    <row r="63" spans="1:12" ht="19.350000000000001" customHeight="1" x14ac:dyDescent="0.25">
      <c r="A63" s="4">
        <v>51</v>
      </c>
      <c r="B63" s="57"/>
      <c r="C63" s="11" t="s">
        <v>25</v>
      </c>
      <c r="D63" s="12"/>
      <c r="E63" s="12"/>
      <c r="F63" s="12"/>
      <c r="G63" s="12"/>
      <c r="H63" s="12"/>
      <c r="I63" s="12"/>
      <c r="J63" s="12"/>
      <c r="K63" s="30"/>
      <c r="L63" s="10">
        <f t="shared" si="0"/>
        <v>0</v>
      </c>
    </row>
    <row r="64" spans="1:12" ht="19.350000000000001" customHeight="1" x14ac:dyDescent="0.25">
      <c r="A64" s="7">
        <v>52</v>
      </c>
      <c r="B64" s="58"/>
      <c r="C64" s="8" t="s">
        <v>17</v>
      </c>
      <c r="D64" s="9"/>
      <c r="E64" s="9"/>
      <c r="F64" s="9"/>
      <c r="G64" s="9"/>
      <c r="H64" s="9"/>
      <c r="I64" s="9"/>
      <c r="J64" s="9"/>
      <c r="K64" s="36"/>
      <c r="L64" s="10">
        <f t="shared" si="0"/>
        <v>0</v>
      </c>
    </row>
    <row r="65" spans="1:12" ht="16.5" customHeight="1" x14ac:dyDescent="0.2">
      <c r="A65" s="49"/>
      <c r="B65" s="50"/>
      <c r="C65" s="1" t="s">
        <v>0</v>
      </c>
      <c r="D65" s="2" t="s">
        <v>1</v>
      </c>
      <c r="E65" s="2" t="s">
        <v>2</v>
      </c>
      <c r="F65" s="2" t="s">
        <v>3</v>
      </c>
      <c r="G65" s="2" t="s">
        <v>4</v>
      </c>
      <c r="H65" s="2" t="s">
        <v>5</v>
      </c>
      <c r="I65" s="2" t="s">
        <v>6</v>
      </c>
      <c r="J65" s="2" t="s">
        <v>7</v>
      </c>
      <c r="K65" s="2" t="s">
        <v>8</v>
      </c>
      <c r="L65" s="3" t="s">
        <v>9</v>
      </c>
    </row>
    <row r="66" spans="1:12" ht="19.7" customHeight="1" x14ac:dyDescent="0.25">
      <c r="A66" s="4">
        <v>53</v>
      </c>
      <c r="B66" s="51" t="s">
        <v>33</v>
      </c>
      <c r="C66" s="11" t="s">
        <v>24</v>
      </c>
      <c r="D66" s="12"/>
      <c r="E66" s="12"/>
      <c r="F66" s="12"/>
      <c r="G66" s="12"/>
      <c r="H66" s="12"/>
      <c r="I66" s="12"/>
      <c r="J66" s="30"/>
      <c r="K66" s="12"/>
      <c r="L66" s="10">
        <f t="shared" si="0"/>
        <v>0</v>
      </c>
    </row>
    <row r="67" spans="1:12" ht="19.350000000000001" customHeight="1" x14ac:dyDescent="0.25">
      <c r="A67" s="4">
        <v>54</v>
      </c>
      <c r="B67" s="52"/>
      <c r="C67" s="8" t="s">
        <v>12</v>
      </c>
      <c r="D67" s="9"/>
      <c r="E67" s="9"/>
      <c r="F67" s="9"/>
      <c r="G67" s="9"/>
      <c r="H67" s="9"/>
      <c r="I67" s="9"/>
      <c r="J67" s="27"/>
      <c r="K67" s="9"/>
      <c r="L67" s="10">
        <f t="shared" si="0"/>
        <v>0</v>
      </c>
    </row>
    <row r="68" spans="1:12" ht="19.350000000000001" customHeight="1" x14ac:dyDescent="0.25">
      <c r="A68" s="4">
        <v>55</v>
      </c>
      <c r="B68" s="52"/>
      <c r="C68" s="11" t="s">
        <v>14</v>
      </c>
      <c r="D68" s="12"/>
      <c r="E68" s="12"/>
      <c r="F68" s="12"/>
      <c r="G68" s="12"/>
      <c r="H68" s="12"/>
      <c r="I68" s="12"/>
      <c r="J68" s="12"/>
      <c r="K68" s="30"/>
      <c r="L68" s="10">
        <f t="shared" si="0"/>
        <v>0</v>
      </c>
    </row>
    <row r="69" spans="1:12" ht="19.350000000000001" customHeight="1" x14ac:dyDescent="0.25">
      <c r="A69" s="4">
        <v>56</v>
      </c>
      <c r="B69" s="52"/>
      <c r="C69" s="8" t="s">
        <v>15</v>
      </c>
      <c r="D69" s="9"/>
      <c r="E69" s="9"/>
      <c r="F69" s="9"/>
      <c r="G69" s="9"/>
      <c r="H69" s="9"/>
      <c r="I69" s="9"/>
      <c r="J69" s="9"/>
      <c r="K69" s="27"/>
      <c r="L69" s="10">
        <f t="shared" si="0"/>
        <v>0</v>
      </c>
    </row>
    <row r="70" spans="1:12" ht="19.350000000000001" customHeight="1" x14ac:dyDescent="0.25">
      <c r="A70" s="4">
        <v>57</v>
      </c>
      <c r="B70" s="53"/>
      <c r="C70" s="11" t="s">
        <v>17</v>
      </c>
      <c r="D70" s="12"/>
      <c r="E70" s="12"/>
      <c r="F70" s="12"/>
      <c r="G70" s="12"/>
      <c r="H70" s="12"/>
      <c r="I70" s="12"/>
      <c r="J70" s="12"/>
      <c r="K70" s="37"/>
      <c r="L70" s="10">
        <f t="shared" si="0"/>
        <v>0</v>
      </c>
    </row>
    <row r="71" spans="1:12" ht="24" customHeight="1" x14ac:dyDescent="0.2">
      <c r="A71" s="54"/>
      <c r="B71" s="54"/>
      <c r="C71" s="54"/>
      <c r="D71" s="15">
        <f>D40+D35+D26</f>
        <v>0</v>
      </c>
      <c r="E71" s="16">
        <f>E43+E42+E41+E37+E36</f>
        <v>0</v>
      </c>
      <c r="F71" s="15">
        <f>F45+F39+F38+F32+F31+F30+F29+F28+F44</f>
        <v>0</v>
      </c>
      <c r="G71" s="16">
        <f>G56+G55+G50+G49+G48+G34+G13+G33+G12+G11+G57+G47</f>
        <v>0</v>
      </c>
      <c r="H71" s="15">
        <f>H59+H58+H52+H51+H20+H19+H14</f>
        <v>0</v>
      </c>
      <c r="I71" s="16">
        <f>I23+I22+I21+I16+I15</f>
        <v>0</v>
      </c>
      <c r="J71" s="15">
        <f>J67+J66+J61+J60+J54+J53+J25+J24+J18+J17</f>
        <v>0</v>
      </c>
      <c r="K71" s="17">
        <f>K70+K69+K68+K64+K63+K62</f>
        <v>0</v>
      </c>
      <c r="L71" s="18">
        <f>L11+L12+L13+L14+L15+L16+L17+L18+L19+L20+L21+L22+L23+L24+L25+L26+L28+L29+L30+L31+L32+L33+L34+L35+L36+L37+L38+L39+L40+L41+L42+L43+L44+L45+L47+L48+L49+L50+L51+L52+L53+L54+L55+L56+L57+L58+L59+L60+L61+L62+L63+L64+L66+L67+L68+L69+L70</f>
        <v>0</v>
      </c>
    </row>
    <row r="72" spans="1:12" ht="19.350000000000001" customHeight="1" x14ac:dyDescent="0.2">
      <c r="A72" s="55"/>
      <c r="B72" s="55"/>
      <c r="C72" s="55"/>
      <c r="D72" s="19" t="e">
        <f>D71/L71</f>
        <v>#DIV/0!</v>
      </c>
      <c r="E72" s="20" t="e">
        <f>E71/L71</f>
        <v>#DIV/0!</v>
      </c>
      <c r="F72" s="19" t="e">
        <f>F71/J71</f>
        <v>#DIV/0!</v>
      </c>
      <c r="G72" s="20" t="e">
        <f>G71/L71</f>
        <v>#DIV/0!</v>
      </c>
      <c r="H72" s="19" t="e">
        <f>H71/L71</f>
        <v>#DIV/0!</v>
      </c>
      <c r="I72" s="20" t="e">
        <f>I71/L71</f>
        <v>#DIV/0!</v>
      </c>
      <c r="J72" s="19" t="e">
        <f>J71/L71</f>
        <v>#DIV/0!</v>
      </c>
      <c r="K72" s="21" t="e">
        <f>K71/L71</f>
        <v>#DIV/0!</v>
      </c>
      <c r="L72" s="22"/>
    </row>
    <row r="74" spans="1:12" x14ac:dyDescent="0.2">
      <c r="D74" s="23">
        <f>D71</f>
        <v>0</v>
      </c>
      <c r="E74" s="24">
        <f>D71+E71</f>
        <v>0</v>
      </c>
      <c r="F74" s="24">
        <f t="shared" ref="F74:K74" si="1">E74+F71</f>
        <v>0</v>
      </c>
      <c r="G74" s="24">
        <f t="shared" si="1"/>
        <v>0</v>
      </c>
      <c r="H74" s="24">
        <f t="shared" si="1"/>
        <v>0</v>
      </c>
      <c r="I74" s="24">
        <f t="shared" si="1"/>
        <v>0</v>
      </c>
      <c r="J74" s="24">
        <f t="shared" si="1"/>
        <v>0</v>
      </c>
      <c r="K74" s="24">
        <f t="shared" si="1"/>
        <v>0</v>
      </c>
    </row>
    <row r="75" spans="1:12" ht="15" x14ac:dyDescent="0.2">
      <c r="D75" s="20" t="e">
        <f>D74/J71</f>
        <v>#DIV/0!</v>
      </c>
      <c r="E75" s="19" t="e">
        <f>E74/L71</f>
        <v>#DIV/0!</v>
      </c>
      <c r="F75" s="20" t="e">
        <f>F74/L71</f>
        <v>#DIV/0!</v>
      </c>
      <c r="G75" s="19" t="e">
        <f>G74/L71</f>
        <v>#DIV/0!</v>
      </c>
      <c r="H75" s="20" t="e">
        <f>H74/L71</f>
        <v>#DIV/0!</v>
      </c>
      <c r="I75" s="19" t="e">
        <f>I74/L71</f>
        <v>#DIV/0!</v>
      </c>
      <c r="J75" s="20" t="e">
        <f>J74/L71</f>
        <v>#DIV/0!</v>
      </c>
      <c r="K75" s="19" t="e">
        <f>K74/L71</f>
        <v>#DIV/0!</v>
      </c>
    </row>
  </sheetData>
  <mergeCells count="15">
    <mergeCell ref="A1:L8"/>
    <mergeCell ref="A65:B65"/>
    <mergeCell ref="B66:B70"/>
    <mergeCell ref="A71:C72"/>
    <mergeCell ref="B62:B64"/>
    <mergeCell ref="B35:B39"/>
    <mergeCell ref="B40:B45"/>
    <mergeCell ref="A46:B46"/>
    <mergeCell ref="B48:B54"/>
    <mergeCell ref="B55:B61"/>
    <mergeCell ref="A10:B10"/>
    <mergeCell ref="B12:B18"/>
    <mergeCell ref="B19:B25"/>
    <mergeCell ref="A27:B27"/>
    <mergeCell ref="B28:B34"/>
  </mergeCells>
  <pageMargins left="0.7" right="0.7" top="0.75" bottom="0.75" header="0.3" footer="0.3"/>
  <pageSetup paperSize="9" scale="77" fitToHeight="0" orientation="landscape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"/>
  <sheetViews>
    <sheetView zoomScale="140" zoomScaleNormal="140" workbookViewId="0">
      <selection sqref="A1:H2"/>
    </sheetView>
  </sheetViews>
  <sheetFormatPr defaultRowHeight="12.75" x14ac:dyDescent="0.2"/>
  <cols>
    <col min="1" max="1" width="14" customWidth="1"/>
    <col min="2" max="2" width="14.1640625" customWidth="1"/>
    <col min="3" max="3" width="14" customWidth="1"/>
    <col min="4" max="4" width="14.1640625" customWidth="1"/>
    <col min="5" max="5" width="14" customWidth="1"/>
    <col min="6" max="6" width="14.1640625" customWidth="1"/>
    <col min="7" max="7" width="14" customWidth="1"/>
    <col min="8" max="8" width="14.1640625" customWidth="1"/>
    <col min="9" max="9" width="3.33203125" customWidth="1"/>
    <col min="10" max="10" width="72.83203125" customWidth="1"/>
  </cols>
  <sheetData>
    <row r="1" spans="1:10" ht="24" customHeight="1" x14ac:dyDescent="0.2"/>
    <row r="3" spans="1:10" ht="121.5" customHeight="1" x14ac:dyDescent="0.2">
      <c r="A3" s="80" t="s">
        <v>26</v>
      </c>
      <c r="B3" s="80"/>
      <c r="C3" s="80"/>
      <c r="D3" s="80"/>
      <c r="E3" s="80"/>
      <c r="F3" s="80"/>
      <c r="G3" s="80"/>
      <c r="H3" s="80"/>
      <c r="I3" s="80"/>
      <c r="J3" s="25" t="s">
        <v>27</v>
      </c>
    </row>
  </sheetData>
  <mergeCells count="1"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CRONOGRAMA MOREIRAS E CIRIACO.xlsx</dc:title>
  <dc:creator>Mauro Roberto Gomes Abreu</dc:creator>
  <cp:lastModifiedBy>Elton dos Santos</cp:lastModifiedBy>
  <cp:lastPrinted>2026-04-09T19:34:20Z</cp:lastPrinted>
  <dcterms:created xsi:type="dcterms:W3CDTF">2026-03-27T17:56:40Z</dcterms:created>
  <dcterms:modified xsi:type="dcterms:W3CDTF">2026-05-25T12:40:48Z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2025-07-01T00:00:00Z</vt:filetime>
  </property>
  <property fmtid="{D5CDD505-2E9C-101B-9397-08002B2CF9AE}" pid="3" name="LastSaved">
    <vt:filetime>2026-03-27T00:00:00Z</vt:filetime>
  </property>
  <property fmtid="{D5CDD505-2E9C-101B-9397-08002B2CF9AE}" pid="4" name="Producer">
    <vt:lpwstr>Microsoft: Print To PDF</vt:lpwstr>
  </property>
</Properties>
</file>